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joelwatkins\Dropbox (LCTCS)\Work files\FY 24\Budget\_G drive info\FY25\BR forms\OPB forms\X WFC Forms\College Workforce Forms\"/>
    </mc:Choice>
  </mc:AlternateContent>
  <xr:revisionPtr revIDLastSave="0" documentId="13_ncr:1_{8DD27FF1-D5DA-40F0-B0E1-198D64CB0EFF}" xr6:coauthVersionLast="47" xr6:coauthVersionMax="47" xr10:uidLastSave="{00000000-0000-0000-0000-000000000000}"/>
  <bookViews>
    <workbookView xWindow="-108" yWindow="-108" windowWidth="23256" windowHeight="12576" xr2:uid="{00000000-000D-0000-FFFF-FFFF00000000}"/>
  </bookViews>
  <sheets>
    <sheet name="WFC-2" sheetId="1" r:id="rId1"/>
    <sheet name="WFC-3" sheetId="2" r:id="rId2"/>
    <sheet name="Sheet1" sheetId="5" r:id="rId3"/>
    <sheet name="(Participants)" sheetId="4" r:id="rId4"/>
    <sheet name="Our Promise 2030 (Completers)" sheetId="3" r:id="rId5"/>
  </sheets>
  <definedNames>
    <definedName name="_xlnm.Print_Area" localSheetId="0">'WFC-2'!$A$1:$H$37</definedName>
    <definedName name="_xlnm.Print_Area" localSheetId="1">'WFC-3'!$A$1:$G$20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5" l="1"/>
  <c r="E4" i="4" l="1"/>
  <c r="C9" i="3" l="1"/>
  <c r="G2" i="2" l="1"/>
  <c r="B37" i="1" l="1"/>
  <c r="C37" i="1"/>
  <c r="D37" i="1"/>
  <c r="E37" i="1"/>
  <c r="F37" i="1"/>
  <c r="E13" i="2" l="1"/>
  <c r="E12" i="2"/>
  <c r="E9" i="2"/>
  <c r="B11" i="2" l="1"/>
  <c r="B10" i="2"/>
  <c r="C11" i="2"/>
  <c r="C10" i="2"/>
  <c r="D11" i="2"/>
  <c r="D10" i="2"/>
  <c r="E11" i="2" l="1"/>
  <c r="E10" i="2"/>
</calcChain>
</file>

<file path=xl/sharedStrings.xml><?xml version="1.0" encoding="utf-8"?>
<sst xmlns="http://schemas.openxmlformats.org/spreadsheetml/2006/main" count="147" uniqueCount="118">
  <si>
    <t>Prior Year</t>
  </si>
  <si>
    <t xml:space="preserve">Existing </t>
  </si>
  <si>
    <t>Actual</t>
  </si>
  <si>
    <t>Budget</t>
  </si>
  <si>
    <t>Requested</t>
  </si>
  <si>
    <t>Federal Funds:</t>
  </si>
  <si>
    <t>Interagency Tranfers:</t>
  </si>
  <si>
    <t>Self-generated Revenue:</t>
  </si>
  <si>
    <t>Statutory Dedications:</t>
  </si>
  <si>
    <t>Total</t>
  </si>
  <si>
    <t>Operating</t>
  </si>
  <si>
    <t xml:space="preserve">From </t>
  </si>
  <si>
    <t>Request</t>
  </si>
  <si>
    <t>MEANS OF FINANCING:</t>
  </si>
  <si>
    <t>State General Fund-Direct</t>
  </si>
  <si>
    <t>Interim Emergency Board</t>
  </si>
  <si>
    <t>Existing to</t>
  </si>
  <si>
    <t>* List the specific sources of revenue for</t>
  </si>
  <si>
    <t xml:space="preserve">  each category of financing. </t>
  </si>
  <si>
    <t>Percent</t>
  </si>
  <si>
    <t>Change</t>
  </si>
  <si>
    <t>Total Financing</t>
  </si>
  <si>
    <t xml:space="preserve">$ Change </t>
  </si>
  <si>
    <t>FY 2020-21</t>
  </si>
  <si>
    <t>FY 2021-22</t>
  </si>
  <si>
    <t>FY 2022-23</t>
  </si>
  <si>
    <t xml:space="preserve">(2)  Explain any plans or ideas that you have for changes in organization, policies, strategies and practices that would improve program effectiveness and efficiency. </t>
  </si>
  <si>
    <t xml:space="preserve">(1)  What do you see as the weaknesses of your program?  In what areas are improvements needed?  </t>
  </si>
  <si>
    <t>PROGRAM WEAKNESSES</t>
  </si>
  <si>
    <t xml:space="preserve">What are the strong points of your program in terms of policies, strategies, practices and program activities?  What is working well?  </t>
  </si>
  <si>
    <t>PROGRAM STRENGTHS</t>
  </si>
  <si>
    <t xml:space="preserve">*  The term "benchmarks" means external comparative data (e.g., federal data or other states) that can be used to evaluate program results. </t>
  </si>
  <si>
    <t xml:space="preserve">(4)  If factual, objective data or evidence does not exist or is not meaningful or useful for an evaluation of your program's performance, how would you suggest that </t>
  </si>
  <si>
    <t xml:space="preserve">(3)  If there are no valid benchmarks or standards that can be utilized to evaluate your program's performance, is there another way in which your program's </t>
  </si>
  <si>
    <t xml:space="preserve">(2)  If there are no benchmarks being used currently, do you have plans to utilize them in the future?  Explain any actions on-going or contemplated with regard </t>
  </si>
  <si>
    <t>(1)  Identify valid benchmarks* that can be used for performance evaluation; what is the source of each?  Provide interpretation of your data relative to the benchmarks.</t>
  </si>
  <si>
    <t>PERFORMANCE EVALUATION</t>
  </si>
  <si>
    <t xml:space="preserve">Provide all other data and measures of performance that you feel are important for use in evaluation of the program. </t>
  </si>
  <si>
    <t>Number of continuing education placements</t>
  </si>
  <si>
    <t xml:space="preserve">Number of job placements </t>
  </si>
  <si>
    <t>Number of program completers</t>
  </si>
  <si>
    <t>Number of participants who exited program</t>
  </si>
  <si>
    <t>Supplementary Data</t>
  </si>
  <si>
    <t>Placement rate</t>
  </si>
  <si>
    <t>Completion rate</t>
  </si>
  <si>
    <t xml:space="preserve">Cost per completer </t>
  </si>
  <si>
    <t>Cost per participant</t>
  </si>
  <si>
    <t>Number of participants</t>
  </si>
  <si>
    <t>Performance Indicators</t>
  </si>
  <si>
    <t>(Projected)</t>
  </si>
  <si>
    <t>(Estimated)</t>
  </si>
  <si>
    <t>(Actual)</t>
  </si>
  <si>
    <t>Common Core</t>
  </si>
  <si>
    <t xml:space="preserve">Change </t>
  </si>
  <si>
    <t>Total Budget</t>
  </si>
  <si>
    <t>PERFORMANCE DATA</t>
  </si>
  <si>
    <t xml:space="preserve">Cares Act - CRS </t>
  </si>
  <si>
    <t>ARRA Interagency Transfers</t>
  </si>
  <si>
    <t xml:space="preserve"> Tuition and Fees</t>
  </si>
  <si>
    <t xml:space="preserve"> Non-Recurring Self-Generated Carry Forward (HB611)</t>
  </si>
  <si>
    <t xml:space="preserve"> Support Education in Louisiana First (SELF)</t>
  </si>
  <si>
    <t xml:space="preserve"> Higher Education Initiatives Fund</t>
  </si>
  <si>
    <t xml:space="preserve"> Overcollections Fund</t>
  </si>
  <si>
    <t xml:space="preserve">      performance can be objectively evaluated?  Explain.  Provide your own analysis, data interpretations and conclusions based on the data you have submitted.  N/A</t>
  </si>
  <si>
    <t xml:space="preserve">      to the development of benchmarks for program performance evaluation. N/A</t>
  </si>
  <si>
    <t xml:space="preserve">      your program be evaluated?  N/A</t>
  </si>
  <si>
    <t>(5)  Provide any other explanation that you feel is relevant and necessary for an understanding of your program's performance.  N/A</t>
  </si>
  <si>
    <t>DEPT:  LCTCS</t>
  </si>
  <si>
    <t>PROGRAM:</t>
  </si>
  <si>
    <t>FY 2023-24</t>
  </si>
  <si>
    <t>FY 2024-25</t>
  </si>
  <si>
    <t>FY 2024-2025 WORKFORCE DEVELOPMENT BUDGET REQUEST  -  REVENUES AND EXPENDITURES               WFC-2</t>
  </si>
  <si>
    <t>FY 2024-2025  WORKFORCE DEVELOPMENT BUDGET REQUEST  -  PERFORMANCE REVIEW                 WFC-3</t>
  </si>
  <si>
    <t>Our Promise 2030</t>
  </si>
  <si>
    <t>Goal 1: Completers</t>
  </si>
  <si>
    <t>2020-2021</t>
  </si>
  <si>
    <t>2021-2022</t>
  </si>
  <si>
    <t>Baseline</t>
  </si>
  <si>
    <t>Target</t>
  </si>
  <si>
    <t>Credit</t>
  </si>
  <si>
    <t>WF</t>
  </si>
  <si>
    <t>WRU IBC</t>
  </si>
  <si>
    <r>
      <rPr>
        <b/>
        <sz val="10"/>
        <rFont val="Arial"/>
        <family val="2"/>
      </rPr>
      <t xml:space="preserve">Sources of Data:  </t>
    </r>
    <r>
      <rPr>
        <sz val="10"/>
        <rFont val="Arial"/>
        <family val="2"/>
      </rPr>
      <t xml:space="preserve">                                                                                                                                                                                                                                                                   </t>
    </r>
    <r>
      <rPr>
        <sz val="10"/>
        <color theme="0"/>
        <rFont val="Arial"/>
        <family val="2"/>
      </rPr>
      <t xml:space="preserve">g                                                                                                                                                                                                                                           </t>
    </r>
    <r>
      <rPr>
        <sz val="10"/>
        <rFont val="Arial"/>
        <family val="2"/>
      </rPr>
      <t xml:space="preserve">
(</t>
    </r>
    <r>
      <rPr>
        <i/>
        <sz val="10"/>
        <rFont val="Arial"/>
        <family val="2"/>
      </rPr>
      <t>Based on data from 2021-2022 AY)</t>
    </r>
    <r>
      <rPr>
        <i/>
        <u/>
        <sz val="10"/>
        <rFont val="Arial"/>
        <family val="2"/>
      </rPr>
      <t xml:space="preserve">
</t>
    </r>
    <r>
      <rPr>
        <sz val="10"/>
        <rFont val="Arial"/>
        <family val="2"/>
      </rPr>
      <t xml:space="preserve">                                                                                                                                                                                                                                                                                                                                                                                                                                                                           </t>
    </r>
    <r>
      <rPr>
        <b/>
        <u/>
        <sz val="10"/>
        <rFont val="Arial"/>
        <family val="2"/>
      </rPr>
      <t>Number of Participants:</t>
    </r>
    <r>
      <rPr>
        <b/>
        <sz val="10"/>
        <rFont val="Arial"/>
        <family val="2"/>
      </rPr>
      <t xml:space="preserve"> </t>
    </r>
    <r>
      <rPr>
        <sz val="10"/>
        <rFont val="Arial"/>
        <family val="2"/>
      </rPr>
      <t xml:space="preserve">Unduplicated count of students served within credit, non-credit and adult education programming during the 2021-2022 academic year.                  </t>
    </r>
    <r>
      <rPr>
        <sz val="10"/>
        <color theme="0"/>
        <rFont val="Arial"/>
        <family val="2"/>
      </rPr>
      <t>d</t>
    </r>
    <r>
      <rPr>
        <sz val="10"/>
        <rFont val="Arial"/>
        <family val="2"/>
      </rPr>
      <t xml:space="preserve"> 
</t>
    </r>
    <r>
      <rPr>
        <b/>
        <u/>
        <sz val="10"/>
        <rFont val="Arial"/>
        <family val="2"/>
      </rPr>
      <t>Number of Program Completers:</t>
    </r>
    <r>
      <rPr>
        <sz val="10"/>
        <rFont val="Arial"/>
        <family val="2"/>
      </rPr>
      <t xml:space="preserve"> Our Promise 2030, Goal 1: Completers. Number Includes all students (credit, workforce, and adult education) who completed a credential (to include IBCs) during the 2021-2022 academic year. Targets have been set to reach LCTCS goal of graduating 330,000 individuals and are assessed annually. Target for the 2021-2022 year was not met.                                                                                                                                                                                                                                               </t>
    </r>
    <r>
      <rPr>
        <sz val="10"/>
        <color theme="0"/>
        <rFont val="Arial"/>
        <family val="2"/>
      </rPr>
      <t>f</t>
    </r>
    <r>
      <rPr>
        <sz val="10"/>
        <rFont val="Arial"/>
        <family val="2"/>
      </rPr>
      <t xml:space="preserve">
</t>
    </r>
    <r>
      <rPr>
        <i/>
        <sz val="10"/>
        <rFont val="Arial"/>
        <family val="2"/>
      </rPr>
      <t xml:space="preserve">(Based on data from 2020-2021 AY)                                                                                                                                                                                                                      </t>
    </r>
    <r>
      <rPr>
        <i/>
        <sz val="10"/>
        <color theme="0"/>
        <rFont val="Arial"/>
        <family val="2"/>
      </rPr>
      <t>g</t>
    </r>
    <r>
      <rPr>
        <b/>
        <i/>
        <u/>
        <sz val="10"/>
        <rFont val="Arial"/>
        <family val="2"/>
      </rPr>
      <t xml:space="preserve">
</t>
    </r>
    <r>
      <rPr>
        <b/>
        <u/>
        <sz val="10"/>
        <rFont val="Arial"/>
        <family val="2"/>
      </rPr>
      <t>Completion Rate:</t>
    </r>
    <r>
      <rPr>
        <b/>
        <sz val="10"/>
        <rFont val="Arial"/>
        <family val="2"/>
      </rPr>
      <t xml:space="preserve"> </t>
    </r>
    <r>
      <rPr>
        <sz val="10"/>
        <rFont val="Arial"/>
        <family val="2"/>
      </rPr>
      <t xml:space="preserve">As in previous years, the current completion rate was calculated for only credit bearing, degree seeking students enrolled during the 2020-2021 academic year. Number of credit participants reported last year was used as cohort. Students completing any credential (graduate completer) and those who exited without earning a credential but entered the workforce (non-graduate completer) were counted as completers. Students who left without completing but enrolled at another post-secondary institution were counted as non-completers/continuing education placements. Students who were still enrolled at NTCC as of Fall 2023 were excluded from the completion rate calculation.                                                                                                                                                                                 </t>
    </r>
    <r>
      <rPr>
        <sz val="10"/>
        <color theme="0"/>
        <rFont val="Arial"/>
        <family val="2"/>
      </rPr>
      <t>f</t>
    </r>
    <r>
      <rPr>
        <sz val="10"/>
        <rFont val="Arial"/>
        <family val="2"/>
      </rPr>
      <t xml:space="preserve">
</t>
    </r>
    <r>
      <rPr>
        <b/>
        <u/>
        <sz val="10"/>
        <rFont val="Arial"/>
        <family val="2"/>
      </rPr>
      <t>Placement Rate:</t>
    </r>
    <r>
      <rPr>
        <sz val="10"/>
        <rFont val="Arial"/>
        <family val="2"/>
      </rPr>
      <t xml:space="preserve"> Students enrolled during 2020-2021 who left the college and did not return for the 2021-2022 academic year were tracked to see if they had obtained employment. Students who transferred or were still enrolled at NTCC as of Fall 2023 were excluded from the placement rate calculation. Wage data obtained from LCTCS was used to determine if students who left held employment in the subsequent year(s) following completion or exit.                                                                    </t>
    </r>
    <r>
      <rPr>
        <sz val="10"/>
        <color theme="0"/>
        <rFont val="Arial"/>
        <family val="2"/>
      </rPr>
      <t>f</t>
    </r>
    <r>
      <rPr>
        <sz val="10"/>
        <rFont val="Arial"/>
        <family val="2"/>
      </rPr>
      <t xml:space="preserve">
Notes: Wage data obtained from LCTCS is not program specific. Employment may or may not be related to students’ program of study. Current placement percentages/numbers are higher due to changes in calculation. When accredited by COE, placement percentages were calculated only for technical programs of study and employment data was mainly self-reported. Current data, includes students from all programs of study and wage data is provided by statewide workforce database.     </t>
    </r>
    <r>
      <rPr>
        <sz val="10"/>
        <color theme="0"/>
        <rFont val="Arial"/>
        <family val="2"/>
      </rPr>
      <t xml:space="preserve">f </t>
    </r>
    <r>
      <rPr>
        <sz val="10"/>
        <rFont val="Arial"/>
        <family val="2"/>
      </rPr>
      <t xml:space="preserve">
</t>
    </r>
    <r>
      <rPr>
        <b/>
        <u/>
        <sz val="10"/>
        <rFont val="Arial"/>
        <family val="2"/>
      </rPr>
      <t>Number of continuing education placements:</t>
    </r>
    <r>
      <rPr>
        <sz val="10"/>
        <rFont val="Arial"/>
        <family val="2"/>
      </rPr>
      <t xml:space="preserve"> Students who left without completing and enrolled at another post-secondary institution at any time after the 2020-2021 school year.                                                                                                                                                                                                                                      </t>
    </r>
    <r>
      <rPr>
        <sz val="10"/>
        <color theme="0"/>
        <rFont val="Arial"/>
        <family val="2"/>
      </rPr>
      <t>f</t>
    </r>
    <r>
      <rPr>
        <sz val="10"/>
        <rFont val="Arial"/>
        <family val="2"/>
      </rPr>
      <t xml:space="preserve">
</t>
    </r>
    <r>
      <rPr>
        <b/>
        <u/>
        <sz val="10"/>
        <rFont val="Arial"/>
        <family val="2"/>
      </rPr>
      <t>Number of participants who exited program</t>
    </r>
    <r>
      <rPr>
        <b/>
        <sz val="10"/>
        <rFont val="Arial"/>
        <family val="2"/>
      </rPr>
      <t>:</t>
    </r>
    <r>
      <rPr>
        <sz val="10"/>
        <rFont val="Arial"/>
        <family val="2"/>
      </rPr>
      <t xml:space="preserve"> Students enrolled during the 2020-2021 AY for which no record of completion, post-secondary enrollment, or employment could be found.                                                                                                                                                                                                          </t>
    </r>
    <r>
      <rPr>
        <sz val="10"/>
        <color theme="0"/>
        <rFont val="Arial"/>
        <family val="2"/>
      </rPr>
      <t xml:space="preserve">g </t>
    </r>
  </si>
  <si>
    <t>Goal 4</t>
  </si>
  <si>
    <t>Workforce_Banner</t>
  </si>
  <si>
    <t>WRU</t>
  </si>
  <si>
    <t>Grand Total</t>
  </si>
  <si>
    <t>NTCC</t>
  </si>
  <si>
    <t>The WorkReady U – Adult Education program of Northshore Technical Community College (NTCC) has a number of strengths that factor into the program’s ability to annually produce more than one hundred plus high school equivalency attainment over the last several fiscal years, both pre-pandemic, during the pandemic, and post pandemic. 
The strengths are categorized as follows
Strategies:  The NTCC Workready U program adopts and adapts the institutional and system level strategic plans and points of focus to enhance and extend programmatic offerings year after year.  This adoption has resulted in 
Access  - The program provides multiple starting dates every fall and spring so that adult learners may continue their education at starting time, eliminating the need for waiting lists and elongated periods between student enrollment. 
Success/ Completion – The Adult Education program consistently meets its performance benchmarks set by LCTCS WRU for measurable skill gains and post testing rates. The HSE attainment rate, specifically given the program size, remains a high performer among similar  Adult Education programs in the state of Louisiana.</t>
  </si>
  <si>
    <t>Workforce Training at NTCC has been very responsive to the needs of area businesses and industry partners. In fact, since the Covid-19 pandemic began, over 20 new workforce programs have been launched at the college:</t>
  </si>
  <si>
    <t>Foundations of Robotics</t>
  </si>
  <si>
    <t>Amazon Web Service (AWS) - Cloud Practitioner</t>
  </si>
  <si>
    <t>Lead SAFE</t>
  </si>
  <si>
    <t>Medication Attendant Certified (MAC)</t>
  </si>
  <si>
    <t>Rigger I - Absolute Safety NCCCO</t>
  </si>
  <si>
    <t>Construction Site Safety Technician - Absolute Safety (CSST)</t>
  </si>
  <si>
    <t>Psychiatric Technician -  American Association of Psychiatric Technicians (AAPT)</t>
  </si>
  <si>
    <t>Commercial Driving (CDL)</t>
  </si>
  <si>
    <t>Intro to Carpentry</t>
  </si>
  <si>
    <t>Intro to Welding for Women</t>
  </si>
  <si>
    <t>Phlebotomy</t>
  </si>
  <si>
    <t>Intro to Electrical</t>
  </si>
  <si>
    <t>Medical Billing and Coding</t>
  </si>
  <si>
    <t>Precision Measuring Instruments</t>
  </si>
  <si>
    <t>Marine Service Technology</t>
  </si>
  <si>
    <t>Heavy Equipment Operator</t>
  </si>
  <si>
    <t>Foundations of Robotics (NC3) - Level I</t>
  </si>
  <si>
    <t>Marine Service Technician</t>
  </si>
  <si>
    <t>Foundations of Robotics,Amazon Web Service (AWS) - Cloud Practitioner,Lead SAFE,Medication Attendant Certified (MAC),Rigger I - Absolute Safety NCCCO,Construction Site Safety Technician - Absolute Safety (CSST),Psychiatric Technician -  American Association of Psychiatric Technicians (AAPT),Commercial Driving (CDL),Intro to Carpentry,Intro to Welding for Women,Phlebotomy,Intro to Electrical,Medical Billing and Coding,Precision Measuring Instruments,Marine Service Technology,Heavy Equipment Operator,Foundations of Robotics (NC3) - Level I,Marine Service Technician</t>
  </si>
  <si>
    <t>The primary weaknesses in Workforce Training and Development are the need for training space and qualified faculty.  Both are short-term and long-term problems that cause our college to not be able to expand offerings to meet the needs of the communities we serve. Space is at a premium for NTCC to meet the needs of local industry.  In fact, we have had to partner for space with local healthcare providers (STHS, Ochsner, FMOL) to be able to provide much needed healthcare training programs.</t>
  </si>
  <si>
    <t>Another area of weakness is finding qualified instructors for important programs.  NTCC has been the sole provider of MSHA (Mine Safety and Health Administration) grant training in Louisiana. Unfortunately, we lost our former instructor to retirement and have had no luck in finding a full-time replacement.  That has resulted in a reduction in MSHA completers since our part-time instructor is only qualified to teach Part 46 training that covers the aggregate industry, including granite, sand, gravel, lime and cement operations. Not being able to offer Part 48 has reduced our completion numbers.</t>
  </si>
  <si>
    <t>NTCC has partnered for space with local healthcare systems (STHS, Ochsner, FMOL)  to provide much needed healthcare training programs. These programs have allowed us to expand our offerings in CNA, Psychiatric Technician, Medical Assistant, and LPN via customized trainings.  We plan to expand further in 2024 to start a Healthcare Maintenance Technician program utilizing our healthcare provider's space.</t>
  </si>
  <si>
    <t>The college will continue to market and promote the position of LA MSHA Grant Instructor and Program Lead to find a full-time solution.</t>
  </si>
  <si>
    <t xml:space="preserve">Program Weaknesses
(1)	What do you see as the weaknesses of your program?  In what areas are improvements needed?  
Faculty Specialization:  Our program employs a team based teaching model where instructors with teaching experience and strength are paired (ideally) to teach and facilitate mathematics instruction with a teacher whose skillset in language arts and reading.  Identifying, recruiting, and hiring this blend of instructional skills is an area of growth that will improve student success. 
Digital/ Remote Options: Improvements are needed to provide robust digital and remote options for students that cannot attend the program due to transportation barriers, job or career obligations, and family demands.
Student Retention: Student retention improvements are needed that provide support for students that are absent during challenging times in their lives that allows them to maintain academic momentum.                                                                                                                                                                                                                                                                                           The primary weaknesses in Workforce Training and Development are the need for training space and qualified faculty.  Both are short-term and long-term problems that cause our college to not be able to expand offerings to meet the needs of the communities we serve. Space is at a premium for NTCC to meet the needs of local industry.  In fact, we have had to partner for space with local healthcare providers (STHS, Ochsner, FMOL) to be able to provide much needed healthcare training programs.
Another area of weakness is finding qualified instructors for important programs.  NTCC has been the sole provider of MSHA (Mine Safety and Health Administration) grant training in Louisiana. Unfortunately, we lost our former instructor to retirement and have had no luck in finding a full-time replacement.  That has resulted in a reduction in MSHA completers since our part-time instructor is only qualified to teach Part 46 training that covers the aggregate industry, including granite, sand, gravel, lime and cement operations. Not being able to offer Part 48 has reduced our completion numbers.
</t>
  </si>
  <si>
    <t>(2)  Explain any plans or ideas that you have for changes in organization, policies, strategies and practices that would improve program effectiveness and efficiency.                                                                                                                Plans for Changes                                                                                                                                                                                                                   Adding Instructional Sites to Increase Student Access                                                                                                                                                                                                  The campuses of NTCC are placed strategically throughout the Northshore. The city of Covington is an area with a denser population which may be in need of Adult Basic Education and Literacy services. Partnerships with community based partners, employers, and/or organizations will allow us to serve these populations.                                      Creating Remote/ Web Based Instructional Programs                                                                                                                                                                                                       The need for remote instruction and internet-based learning persists among adult learners that may encounter demanding work, life, and/or family schedules. The NTCC WorkReady U Adult Education program will pilot, and if sustainable, launch a revised Adult Education online program that will utilize synchronous and asynchronous modes of instruction                                                                                                                                                                                                                    Advancing Multiple Adult Career Pathways                                                                                                                                                                                       The NTCC WRU – Adult Education program has traditionally found success with student completion via the High School Equivalency exam (HiSET and/or GED). Additional pathways for high school equivalency attainment include co-enrollment in Integrated Education and Training pathways along with specific score results on the Tests of Adult Basic Education (TABE) exams. NTCC WorkReady U – Adult Education will build out additional industry-based credential pathways.                                                                                                                                               NTCC has partnered for space with local healthcare systems (STHS, Ochsner, FMOL)  to provide much needed healthcare training programs. These programs have allowed us to expand our offerings in CNA, Psychiatric Technician, Medical Assistant, and LPN via customized trainings.  We plan to expand further in 2024 to start a Healthcare Maintenance Technician program utilizing our healthcare provider's space.                                                                                                                                                                                                                                                       The college will continue to market and promote the position of LA MSHA Grant Instructor and Program Lead to find a full-time solution.</t>
  </si>
  <si>
    <t>BUDGET UNIT: Northshore Tech CC</t>
  </si>
  <si>
    <t>DEPT:        LCTCS                                                 BUDGET  UNIT: Northshore Tech CC</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</si>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</sst>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43" formatCode="_(* #,##0.00_);_(* \(#,##0.00\);_(* &quot;-&quot;??_);_(@_)"/>
    <numFmt numFmtId="164" formatCode="0.0%"/>
    <numFmt numFmtId="165" formatCode="0_);[Red]\(0\)"/>
  </numFmts>
  <fonts count="21"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i/>
      <sz val="10"/>
      <name val="Arial"/>
      <family val="2"/>
    </font>
    <font>
      <b/>
      <sz val="12"/>
      <name val="Arial"/>
      <family val="2"/>
    </font>
    <font>
      <b/>
      <i/>
      <u/>
      <sz val="10"/>
      <name val="Arial"/>
      <family val="2"/>
    </font>
    <font>
      <u/>
      <sz val="10"/>
      <name val="Arial"/>
      <family val="2"/>
    </font>
    <font>
      <b/>
      <sz val="11"/>
      <color theme="1"/>
      <name val="Calibri"/>
      <family val="2"/>
      <scheme val="minor"/>
    </font>
    <font>
      <b/>
      <u/>
      <sz val="16"/>
      <color theme="1"/>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sz val="10"/>
      <color theme="0"/>
      <name val="Arial"/>
      <family val="2"/>
    </font>
    <font>
      <b/>
      <u/>
      <sz val="10"/>
      <name val="Arial"/>
      <family val="2"/>
    </font>
    <font>
      <i/>
      <sz val="10"/>
      <name val="Arial"/>
      <family val="2"/>
    </font>
    <font>
      <i/>
      <u/>
      <sz val="10"/>
      <name val="Arial"/>
      <family val="2"/>
    </font>
    <font>
      <i/>
      <sz val="10"/>
      <color theme="0"/>
      <name val="Arial"/>
      <family val="2"/>
    </font>
    <font>
      <sz val="11"/>
      <name val="Calibri"/>
      <family val="2"/>
    </font>
    <font>
      <sz val="12"/>
      <color rgb="FF174E86"/>
      <name val="Calibri"/>
      <family val="2"/>
    </font>
  </fonts>
  <fills count="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theme="4" tint="0.79998168889431442"/>
      </patternFill>
    </fill>
  </fills>
  <borders count="4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ck">
        <color indexed="64"/>
      </left>
      <right style="thick">
        <color indexed="64"/>
      </right>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ck">
        <color indexed="64"/>
      </left>
      <right style="thick">
        <color indexed="64"/>
      </right>
      <top/>
      <bottom style="thick">
        <color indexed="64"/>
      </bottom>
      <diagonal/>
    </border>
    <border>
      <left style="thick">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theme="3" tint="-0.24994659260841701"/>
      </right>
      <top/>
      <bottom/>
      <diagonal/>
    </border>
    <border>
      <left style="thin">
        <color theme="3" tint="-0.24994659260841701"/>
      </left>
      <right style="medium">
        <color indexed="64"/>
      </right>
      <top/>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theme="4" tint="0.39997558519241921"/>
      </bottom>
      <diagonal/>
    </border>
    <border>
      <left/>
      <right/>
      <top/>
      <bottom style="thin">
        <color theme="4" tint="0.39997558519241921"/>
      </bottom>
      <diagonal/>
    </border>
    <border>
      <left style="medium">
        <color indexed="64"/>
      </left>
      <right style="medium">
        <color indexed="64"/>
      </right>
      <top/>
      <bottom style="thin">
        <color theme="4" tint="0.39997558519241921"/>
      </bottom>
      <diagonal/>
    </border>
    <border>
      <left style="medium">
        <color indexed="64"/>
      </left>
      <right style="medium">
        <color indexed="64"/>
      </right>
      <top/>
      <bottom style="medium">
        <color indexed="64"/>
      </bottom>
      <diagonal/>
    </border>
    <border>
      <left/>
      <right style="thick">
        <color indexed="64"/>
      </right>
      <top/>
      <bottom style="thin">
        <color indexed="64"/>
      </bottom>
      <diagonal/>
    </border>
  </borders>
  <cellStyleXfs count="5">
    <xf numFmtId="0" fontId="0"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139">
    <xf numFmtId="0" fontId="0" fillId="0" borderId="0" xfId="0"/>
    <xf numFmtId="6" fontId="0" fillId="0" borderId="0" xfId="0" applyNumberFormat="1"/>
    <xf numFmtId="6" fontId="0" fillId="0" borderId="1" xfId="0" applyNumberFormat="1" applyBorder="1"/>
    <xf numFmtId="6" fontId="0" fillId="1" borderId="2" xfId="0" applyNumberFormat="1" applyFill="1" applyBorder="1"/>
    <xf numFmtId="6" fontId="0" fillId="1" borderId="1" xfId="0" applyNumberFormat="1" applyFill="1" applyBorder="1"/>
    <xf numFmtId="0" fontId="3" fillId="0" borderId="3" xfId="0" applyFont="1" applyBorder="1" applyAlignment="1">
      <alignment horizontal="center"/>
    </xf>
    <xf numFmtId="0" fontId="3" fillId="0" borderId="4" xfId="0" applyFont="1" applyBorder="1" applyAlignment="1">
      <alignment horizontal="center"/>
    </xf>
    <xf numFmtId="0" fontId="4" fillId="0" borderId="5" xfId="0" applyFont="1" applyBorder="1"/>
    <xf numFmtId="0" fontId="4" fillId="0" borderId="6" xfId="0" applyFont="1" applyBorder="1"/>
    <xf numFmtId="0" fontId="3" fillId="0" borderId="7" xfId="0" applyFont="1" applyBorder="1"/>
    <xf numFmtId="0" fontId="3" fillId="1" borderId="7" xfId="0" applyFont="1" applyFill="1" applyBorder="1"/>
    <xf numFmtId="0" fontId="0" fillId="1" borderId="3" xfId="0" applyFill="1" applyBorder="1"/>
    <xf numFmtId="0" fontId="4" fillId="0" borderId="8" xfId="0" applyFont="1" applyBorder="1"/>
    <xf numFmtId="0" fontId="3" fillId="0" borderId="7" xfId="0" applyFont="1" applyBorder="1" applyAlignment="1">
      <alignment horizontal="center"/>
    </xf>
    <xf numFmtId="6" fontId="0" fillId="0" borderId="9" xfId="0" applyNumberFormat="1" applyBorder="1"/>
    <xf numFmtId="6" fontId="0" fillId="1" borderId="9" xfId="0" applyNumberFormat="1" applyFill="1" applyBorder="1"/>
    <xf numFmtId="0" fontId="3" fillId="0" borderId="5" xfId="0" applyFont="1" applyBorder="1" applyAlignment="1">
      <alignment horizontal="center"/>
    </xf>
    <xf numFmtId="0" fontId="3" fillId="0" borderId="10" xfId="0" applyFont="1" applyBorder="1" applyAlignment="1">
      <alignment horizontal="center"/>
    </xf>
    <xf numFmtId="6" fontId="0" fillId="0" borderId="11" xfId="0" applyNumberFormat="1" applyBorder="1"/>
    <xf numFmtId="6" fontId="0" fillId="1" borderId="11" xfId="0" applyNumberFormat="1" applyFill="1" applyBorder="1"/>
    <xf numFmtId="0" fontId="3" fillId="0" borderId="12" xfId="0" applyFont="1" applyBorder="1" applyAlignment="1">
      <alignment horizontal="center"/>
    </xf>
    <xf numFmtId="6" fontId="0" fillId="0" borderId="13" xfId="0" applyNumberFormat="1" applyBorder="1"/>
    <xf numFmtId="0" fontId="4" fillId="0" borderId="14" xfId="0" applyFont="1" applyBorder="1"/>
    <xf numFmtId="0" fontId="3" fillId="0" borderId="2" xfId="0" applyFont="1" applyBorder="1"/>
    <xf numFmtId="0" fontId="0" fillId="0" borderId="2" xfId="0" applyBorder="1"/>
    <xf numFmtId="0" fontId="0" fillId="1" borderId="2" xfId="0" applyFill="1" applyBorder="1"/>
    <xf numFmtId="164" fontId="0" fillId="0" borderId="1" xfId="0" applyNumberFormat="1" applyBorder="1"/>
    <xf numFmtId="164" fontId="0" fillId="1" borderId="1" xfId="0" applyNumberFormat="1" applyFill="1" applyBorder="1"/>
    <xf numFmtId="0" fontId="3" fillId="0" borderId="2" xfId="0" applyFont="1" applyBorder="1" applyAlignment="1">
      <alignment horizontal="center"/>
    </xf>
    <xf numFmtId="0" fontId="3" fillId="0" borderId="16" xfId="0" quotePrefix="1" applyFont="1" applyBorder="1" applyAlignment="1">
      <alignment horizontal="center"/>
    </xf>
    <xf numFmtId="0" fontId="3" fillId="0" borderId="5" xfId="0" quotePrefix="1" applyFont="1" applyBorder="1" applyAlignment="1">
      <alignment horizontal="center"/>
    </xf>
    <xf numFmtId="0" fontId="5" fillId="0" borderId="18" xfId="0" applyFont="1" applyBorder="1"/>
    <xf numFmtId="6" fontId="0" fillId="0" borderId="4" xfId="0" applyNumberFormat="1" applyBorder="1"/>
    <xf numFmtId="6" fontId="0" fillId="0" borderId="3" xfId="0" applyNumberFormat="1" applyBorder="1"/>
    <xf numFmtId="0" fontId="4" fillId="0" borderId="7" xfId="0" applyFont="1" applyBorder="1"/>
    <xf numFmtId="0" fontId="0" fillId="0" borderId="7" xfId="0" applyBorder="1"/>
    <xf numFmtId="38" fontId="0" fillId="0" borderId="4" xfId="0" applyNumberFormat="1" applyBorder="1"/>
    <xf numFmtId="38" fontId="0" fillId="0" borderId="20" xfId="0" applyNumberFormat="1" applyBorder="1"/>
    <xf numFmtId="38" fontId="0" fillId="0" borderId="13" xfId="0" applyNumberFormat="1" applyBorder="1"/>
    <xf numFmtId="38" fontId="0" fillId="0" borderId="9" xfId="0" applyNumberFormat="1" applyBorder="1"/>
    <xf numFmtId="38" fontId="0" fillId="0" borderId="2" xfId="0" applyNumberFormat="1" applyBorder="1"/>
    <xf numFmtId="38" fontId="0" fillId="0" borderId="1" xfId="0" applyNumberFormat="1" applyBorder="1"/>
    <xf numFmtId="38" fontId="0" fillId="0" borderId="16" xfId="0" applyNumberFormat="1" applyBorder="1"/>
    <xf numFmtId="38" fontId="0" fillId="0" borderId="11" xfId="0" applyNumberFormat="1" applyBorder="1"/>
    <xf numFmtId="165" fontId="0" fillId="0" borderId="4" xfId="0" applyNumberFormat="1" applyBorder="1"/>
    <xf numFmtId="165" fontId="0" fillId="0" borderId="16" xfId="0" applyNumberFormat="1" applyBorder="1"/>
    <xf numFmtId="165" fontId="0" fillId="0" borderId="11" xfId="0" applyNumberFormat="1" applyBorder="1"/>
    <xf numFmtId="165" fontId="0" fillId="0" borderId="9" xfId="0" applyNumberFormat="1" applyBorder="1"/>
    <xf numFmtId="165" fontId="0" fillId="0" borderId="2" xfId="0" applyNumberFormat="1" applyBorder="1"/>
    <xf numFmtId="165" fontId="0" fillId="0" borderId="1" xfId="0" applyNumberFormat="1" applyBorder="1"/>
    <xf numFmtId="0" fontId="0" fillId="0" borderId="15" xfId="0" applyBorder="1"/>
    <xf numFmtId="165" fontId="0" fillId="0" borderId="18" xfId="0" applyNumberFormat="1" applyBorder="1"/>
    <xf numFmtId="165" fontId="0" fillId="0" borderId="15" xfId="0" applyNumberFormat="1" applyBorder="1"/>
    <xf numFmtId="0" fontId="4" fillId="0" borderId="15" xfId="0" quotePrefix="1" applyFont="1" applyBorder="1" applyAlignment="1">
      <alignment horizontal="left"/>
    </xf>
    <xf numFmtId="0" fontId="8" fillId="1" borderId="2" xfId="0" applyFont="1" applyFill="1" applyBorder="1" applyAlignment="1">
      <alignment horizontal="center"/>
    </xf>
    <xf numFmtId="0" fontId="8" fillId="1" borderId="1" xfId="0" applyFont="1" applyFill="1" applyBorder="1" applyAlignment="1">
      <alignment horizontal="center"/>
    </xf>
    <xf numFmtId="164" fontId="0" fillId="0" borderId="4" xfId="0" applyNumberFormat="1" applyBorder="1"/>
    <xf numFmtId="164" fontId="0" fillId="0" borderId="16" xfId="0" applyNumberFormat="1" applyBorder="1"/>
    <xf numFmtId="164" fontId="0" fillId="0" borderId="2" xfId="0" applyNumberFormat="1" applyBorder="1"/>
    <xf numFmtId="6" fontId="0" fillId="0" borderId="16" xfId="0" applyNumberFormat="1" applyBorder="1"/>
    <xf numFmtId="6" fontId="3" fillId="0" borderId="4" xfId="0" applyNumberFormat="1" applyFont="1" applyBorder="1" applyAlignment="1">
      <alignment horizontal="center"/>
    </xf>
    <xf numFmtId="0" fontId="3" fillId="0" borderId="15" xfId="0" applyFont="1" applyBorder="1" applyAlignment="1">
      <alignment horizontal="center"/>
    </xf>
    <xf numFmtId="6" fontId="3" fillId="0" borderId="3" xfId="0" applyNumberFormat="1" applyFont="1" applyBorder="1" applyAlignment="1">
      <alignment horizontal="center"/>
    </xf>
    <xf numFmtId="6" fontId="3" fillId="0" borderId="10" xfId="0" applyNumberFormat="1" applyFont="1" applyBorder="1" applyAlignment="1">
      <alignment horizontal="center"/>
    </xf>
    <xf numFmtId="6" fontId="3" fillId="0" borderId="7" xfId="0" applyNumberFormat="1" applyFont="1" applyBorder="1" applyAlignment="1">
      <alignment horizontal="center"/>
    </xf>
    <xf numFmtId="0" fontId="3" fillId="0" borderId="14" xfId="0" applyFont="1" applyBorder="1" applyAlignment="1">
      <alignment horizontal="center"/>
    </xf>
    <xf numFmtId="6" fontId="3" fillId="0" borderId="14" xfId="0" applyNumberFormat="1" applyFont="1" applyBorder="1" applyAlignment="1">
      <alignment horizontal="center"/>
    </xf>
    <xf numFmtId="6" fontId="3" fillId="0" borderId="5" xfId="0" applyNumberFormat="1" applyFont="1" applyBorder="1" applyAlignment="1">
      <alignment horizontal="center"/>
    </xf>
    <xf numFmtId="6" fontId="3" fillId="0" borderId="12" xfId="0" applyNumberFormat="1" applyFont="1" applyBorder="1" applyAlignment="1">
      <alignment horizontal="center"/>
    </xf>
    <xf numFmtId="6" fontId="3" fillId="0" borderId="8" xfId="0" applyNumberFormat="1" applyFont="1" applyBorder="1"/>
    <xf numFmtId="0" fontId="3" fillId="0" borderId="6" xfId="0" applyFont="1" applyBorder="1"/>
    <xf numFmtId="0" fontId="0" fillId="0" borderId="8" xfId="0" applyBorder="1"/>
    <xf numFmtId="6" fontId="0" fillId="0" borderId="5" xfId="0" applyNumberFormat="1" applyBorder="1"/>
    <xf numFmtId="6" fontId="0" fillId="0" borderId="17" xfId="0" applyNumberFormat="1" applyBorder="1"/>
    <xf numFmtId="0" fontId="0" fillId="0" borderId="17" xfId="0" applyBorder="1"/>
    <xf numFmtId="0" fontId="5" fillId="0" borderId="8" xfId="0" applyFont="1" applyBorder="1"/>
    <xf numFmtId="14" fontId="3" fillId="0" borderId="3" xfId="0" applyNumberFormat="1" applyFont="1" applyBorder="1"/>
    <xf numFmtId="0" fontId="4" fillId="0" borderId="0" xfId="0" applyFont="1"/>
    <xf numFmtId="8" fontId="0" fillId="0" borderId="9" xfId="0" applyNumberFormat="1" applyBorder="1" applyAlignment="1">
      <alignment horizontal="right"/>
    </xf>
    <xf numFmtId="0" fontId="3" fillId="0" borderId="0" xfId="0" applyFont="1"/>
    <xf numFmtId="0" fontId="3" fillId="1" borderId="0" xfId="0" applyFont="1" applyFill="1"/>
    <xf numFmtId="0" fontId="0" fillId="1" borderId="0" xfId="0" applyFill="1"/>
    <xf numFmtId="14" fontId="0" fillId="0" borderId="0" xfId="0" applyNumberFormat="1"/>
    <xf numFmtId="0" fontId="2" fillId="0" borderId="0" xfId="1"/>
    <xf numFmtId="0" fontId="11" fillId="0" borderId="0" xfId="1" applyFont="1"/>
    <xf numFmtId="0" fontId="12" fillId="0" borderId="0" xfId="1" applyFont="1"/>
    <xf numFmtId="0" fontId="2" fillId="0" borderId="19" xfId="1" applyBorder="1"/>
    <xf numFmtId="0" fontId="12" fillId="0" borderId="0" xfId="1" applyFont="1" applyAlignment="1">
      <alignment horizontal="center" vertical="center"/>
    </xf>
    <xf numFmtId="0" fontId="9" fillId="0" borderId="24" xfId="1" applyFont="1" applyBorder="1" applyAlignment="1">
      <alignment horizontal="center" vertical="center"/>
    </xf>
    <xf numFmtId="0" fontId="12" fillId="4" borderId="25" xfId="1" applyFont="1" applyFill="1" applyBorder="1" applyAlignment="1" applyProtection="1">
      <alignment horizontal="center"/>
      <protection locked="0"/>
    </xf>
    <xf numFmtId="0" fontId="12" fillId="4" borderId="26" xfId="1" applyFont="1" applyFill="1" applyBorder="1" applyAlignment="1" applyProtection="1">
      <alignment horizontal="center"/>
      <protection locked="0"/>
    </xf>
    <xf numFmtId="3" fontId="13" fillId="0" borderId="0" xfId="1" applyNumberFormat="1" applyFont="1" applyAlignment="1">
      <alignment horizontal="center"/>
    </xf>
    <xf numFmtId="38" fontId="13" fillId="4" borderId="27" xfId="2" applyNumberFormat="1" applyFont="1" applyFill="1" applyBorder="1" applyAlignment="1" applyProtection="1">
      <alignment horizontal="center"/>
    </xf>
    <xf numFmtId="38" fontId="13" fillId="4" borderId="28" xfId="2" applyNumberFormat="1" applyFont="1" applyFill="1" applyBorder="1" applyAlignment="1" applyProtection="1">
      <alignment horizontal="center"/>
    </xf>
    <xf numFmtId="0" fontId="2" fillId="0" borderId="29" xfId="1" applyBorder="1"/>
    <xf numFmtId="0" fontId="2" fillId="0" borderId="30" xfId="1" applyBorder="1"/>
    <xf numFmtId="3" fontId="2" fillId="0" borderId="30" xfId="1" applyNumberFormat="1" applyBorder="1"/>
    <xf numFmtId="0" fontId="2" fillId="2" borderId="29" xfId="1" applyFill="1" applyBorder="1"/>
    <xf numFmtId="3" fontId="2" fillId="2" borderId="30" xfId="1" applyNumberFormat="1" applyFill="1" applyBorder="1"/>
    <xf numFmtId="0" fontId="2" fillId="0" borderId="25" xfId="1" applyBorder="1"/>
    <xf numFmtId="3" fontId="2" fillId="0" borderId="26" xfId="1" applyNumberFormat="1" applyBorder="1"/>
    <xf numFmtId="0" fontId="1" fillId="0" borderId="22" xfId="4" applyBorder="1"/>
    <xf numFmtId="0" fontId="1" fillId="0" borderId="0" xfId="4"/>
    <xf numFmtId="0" fontId="1" fillId="0" borderId="29" xfId="4" applyBorder="1"/>
    <xf numFmtId="0" fontId="1" fillId="0" borderId="34" xfId="4" applyBorder="1"/>
    <xf numFmtId="0" fontId="9" fillId="5" borderId="35" xfId="4" applyFont="1" applyFill="1" applyBorder="1" applyAlignment="1">
      <alignment horizontal="center"/>
    </xf>
    <xf numFmtId="0" fontId="9" fillId="5" borderId="36" xfId="4" applyFont="1" applyFill="1" applyBorder="1" applyAlignment="1">
      <alignment horizontal="center"/>
    </xf>
    <xf numFmtId="0" fontId="9" fillId="5" borderId="37" xfId="4" applyFont="1" applyFill="1" applyBorder="1" applyAlignment="1">
      <alignment horizontal="center"/>
    </xf>
    <xf numFmtId="0" fontId="1" fillId="0" borderId="25" xfId="4" applyBorder="1" applyAlignment="1">
      <alignment horizontal="left"/>
    </xf>
    <xf numFmtId="3" fontId="1" fillId="0" borderId="24" xfId="4" applyNumberFormat="1" applyBorder="1" applyAlignment="1">
      <alignment horizontal="center"/>
    </xf>
    <xf numFmtId="3" fontId="1" fillId="0" borderId="25" xfId="4" applyNumberFormat="1" applyBorder="1" applyAlignment="1">
      <alignment horizontal="center"/>
    </xf>
    <xf numFmtId="3" fontId="1" fillId="0" borderId="38" xfId="4" applyNumberFormat="1" applyBorder="1" applyAlignment="1">
      <alignment horizontal="center"/>
    </xf>
    <xf numFmtId="8" fontId="0" fillId="0" borderId="21" xfId="0" applyNumberFormat="1" applyBorder="1" applyAlignment="1">
      <alignment horizontal="right"/>
    </xf>
    <xf numFmtId="164" fontId="0" fillId="0" borderId="9" xfId="0" applyNumberFormat="1" applyBorder="1"/>
    <xf numFmtId="164" fontId="0" fillId="0" borderId="11" xfId="0" applyNumberFormat="1" applyBorder="1"/>
    <xf numFmtId="0" fontId="7" fillId="0" borderId="7" xfId="0" applyFont="1" applyBorder="1"/>
    <xf numFmtId="0" fontId="20" fillId="0" borderId="0" xfId="0" applyFont="1" applyAlignment="1">
      <alignment vertical="center"/>
    </xf>
    <xf numFmtId="0" fontId="20" fillId="0" borderId="0" xfId="0" applyFont="1" applyAlignment="1">
      <alignment horizontal="left" vertical="center" indent="1"/>
    </xf>
    <xf numFmtId="0" fontId="19" fillId="0" borderId="0" xfId="0" applyFont="1" applyAlignment="1">
      <alignment vertical="center"/>
    </xf>
    <xf numFmtId="0" fontId="3" fillId="0" borderId="39" xfId="0" quotePrefix="1" applyFont="1" applyBorder="1" applyAlignment="1">
      <alignment horizontal="center"/>
    </xf>
    <xf numFmtId="0" fontId="3" fillId="0" borderId="15" xfId="0" quotePrefix="1" applyFont="1" applyBorder="1" applyAlignment="1">
      <alignment horizontal="center"/>
    </xf>
    <xf numFmtId="0" fontId="6" fillId="1" borderId="8" xfId="0" quotePrefix="1" applyFont="1" applyFill="1" applyBorder="1" applyAlignment="1">
      <alignment horizontal="center"/>
    </xf>
    <xf numFmtId="0" fontId="6" fillId="1" borderId="17" xfId="0" applyFont="1" applyFill="1" applyBorder="1" applyAlignment="1">
      <alignment horizontal="center"/>
    </xf>
    <xf numFmtId="0" fontId="6" fillId="1" borderId="5" xfId="0" applyFont="1" applyFill="1" applyBorder="1" applyAlignment="1">
      <alignment horizontal="center"/>
    </xf>
    <xf numFmtId="0" fontId="4" fillId="0" borderId="18" xfId="0" applyFont="1" applyBorder="1" applyAlignment="1">
      <alignment wrapText="1"/>
    </xf>
    <xf numFmtId="0" fontId="0" fillId="0" borderId="19" xfId="0" applyBorder="1" applyAlignment="1">
      <alignment wrapText="1"/>
    </xf>
    <xf numFmtId="0" fontId="0" fillId="0" borderId="4" xfId="0" applyBorder="1" applyAlignment="1">
      <alignment wrapText="1"/>
    </xf>
    <xf numFmtId="0" fontId="4" fillId="0" borderId="7" xfId="0" applyFont="1" applyBorder="1" applyAlignment="1">
      <alignment horizontal="left" wrapText="1"/>
    </xf>
    <xf numFmtId="0" fontId="4" fillId="0" borderId="0" xfId="0" applyFont="1" applyAlignment="1">
      <alignment horizontal="left" wrapText="1"/>
    </xf>
    <xf numFmtId="0" fontId="4" fillId="0" borderId="3" xfId="0" applyFont="1" applyBorder="1" applyAlignment="1">
      <alignment horizontal="left" wrapText="1"/>
    </xf>
    <xf numFmtId="0" fontId="4" fillId="0" borderId="7" xfId="0" applyFont="1" applyBorder="1" applyAlignment="1">
      <alignment wrapText="1"/>
    </xf>
    <xf numFmtId="0" fontId="0" fillId="0" borderId="0" xfId="0" applyAlignment="1">
      <alignment wrapText="1"/>
    </xf>
    <xf numFmtId="0" fontId="0" fillId="0" borderId="3" xfId="0" applyBorder="1" applyAlignment="1">
      <alignment wrapText="1"/>
    </xf>
    <xf numFmtId="0" fontId="9" fillId="0" borderId="33" xfId="4" applyFont="1" applyBorder="1" applyAlignment="1">
      <alignment horizontal="center"/>
    </xf>
    <xf numFmtId="0" fontId="9" fillId="0" borderId="31" xfId="4" applyFont="1" applyBorder="1" applyAlignment="1">
      <alignment horizontal="center"/>
    </xf>
    <xf numFmtId="0" fontId="9" fillId="0" borderId="32" xfId="4" applyFont="1" applyBorder="1" applyAlignment="1">
      <alignment horizontal="center"/>
    </xf>
    <xf numFmtId="0" fontId="10" fillId="3" borderId="0" xfId="1" applyFont="1" applyFill="1" applyAlignment="1">
      <alignment horizontal="center"/>
    </xf>
    <xf numFmtId="0" fontId="12" fillId="4" borderId="22" xfId="1" applyFont="1" applyFill="1" applyBorder="1" applyAlignment="1" applyProtection="1">
      <alignment horizontal="center" vertical="center"/>
      <protection locked="0"/>
    </xf>
    <xf numFmtId="0" fontId="12" fillId="4" borderId="23" xfId="1" applyFont="1" applyFill="1" applyBorder="1" applyAlignment="1" applyProtection="1">
      <alignment horizontal="center" vertical="center"/>
      <protection locked="0"/>
    </xf>
  </cellXfs>
  <cellStyles count="5">
    <cellStyle name="Comma 2" xfId="2" xr:uid="{6D12A8B7-DE78-4AF9-A2A5-000CF0AF7301}"/>
    <cellStyle name="Normal" xfId="0" builtinId="0"/>
    <cellStyle name="Normal 2" xfId="1" xr:uid="{4CF29FEE-C68D-4CD7-A961-043701E0E794}"/>
    <cellStyle name="Normal 2 2" xfId="4" xr:uid="{139390C8-1A14-48F2-B411-23FEF63511A3}"/>
    <cellStyle name="Percent 2" xfId="3" xr:uid="{0FC27D48-F5AE-435F-B31A-E3D9A2963A2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9"/>
  <sheetViews>
    <sheetView tabSelected="1" zoomScaleNormal="100" zoomScaleSheetLayoutView="100" workbookViewId="0">
      <selection activeCell="L19" sqref="L19"/>
    </sheetView>
  </sheetViews>
  <sheetFormatPr defaultRowHeight="13.2" x14ac:dyDescent="0.25"/>
  <cols>
    <col min="1" max="1" width="46.44140625" customWidth="1"/>
    <col min="2" max="2" width="12.5546875" customWidth="1"/>
    <col min="3" max="3" width="12.44140625" customWidth="1"/>
    <col min="4" max="4" width="12.5546875" customWidth="1"/>
    <col min="5" max="5" width="12.44140625" customWidth="1"/>
    <col min="6" max="6" width="12.6640625" customWidth="1"/>
    <col min="7" max="7" width="12.33203125" bestFit="1" customWidth="1"/>
    <col min="8" max="8" width="10.109375" bestFit="1" customWidth="1"/>
  </cols>
  <sheetData>
    <row r="1" spans="1:8" ht="15.75" customHeight="1" x14ac:dyDescent="0.3">
      <c r="A1" s="121" t="s">
        <v>71</v>
      </c>
      <c r="B1" s="122"/>
      <c r="C1" s="122"/>
      <c r="D1" s="122"/>
      <c r="E1" s="122"/>
      <c r="F1" s="122"/>
      <c r="G1" s="122"/>
      <c r="H1" s="123"/>
    </row>
    <row r="2" spans="1:8" x14ac:dyDescent="0.25">
      <c r="A2" s="9" t="s">
        <v>67</v>
      </c>
      <c r="B2" s="79" t="s">
        <v>115</v>
      </c>
      <c r="E2" s="79" t="s">
        <v>68</v>
      </c>
      <c r="G2" s="79" t="s">
        <v>117</v>
      </c>
      <c r="H2" s="76">
        <v>45217</v>
      </c>
    </row>
    <row r="3" spans="1:8" ht="6.75" customHeight="1" thickBot="1" x14ac:dyDescent="0.3">
      <c r="A3" s="10"/>
      <c r="B3" s="80"/>
      <c r="C3" s="81"/>
      <c r="D3" s="81"/>
      <c r="E3" s="81"/>
      <c r="F3" s="81"/>
      <c r="G3" s="81"/>
      <c r="H3" s="11"/>
    </row>
    <row r="4" spans="1:8" ht="13.8" thickTop="1" x14ac:dyDescent="0.25">
      <c r="A4" s="8" t="s">
        <v>17</v>
      </c>
      <c r="B4" s="7"/>
      <c r="C4" s="8"/>
      <c r="D4" s="12"/>
      <c r="E4" s="20" t="s">
        <v>1</v>
      </c>
      <c r="F4" s="20" t="s">
        <v>9</v>
      </c>
      <c r="G4" s="30" t="s">
        <v>22</v>
      </c>
      <c r="H4" s="16"/>
    </row>
    <row r="5" spans="1:8" x14ac:dyDescent="0.25">
      <c r="A5" s="22" t="s">
        <v>18</v>
      </c>
      <c r="B5" s="5" t="s">
        <v>0</v>
      </c>
      <c r="C5" s="5" t="s">
        <v>0</v>
      </c>
      <c r="D5" s="13" t="s">
        <v>0</v>
      </c>
      <c r="E5" s="17" t="s">
        <v>10</v>
      </c>
      <c r="F5" s="17" t="s">
        <v>3</v>
      </c>
      <c r="G5" s="5" t="s">
        <v>11</v>
      </c>
      <c r="H5" s="5"/>
    </row>
    <row r="6" spans="1:8" x14ac:dyDescent="0.25">
      <c r="A6" s="22"/>
      <c r="B6" s="5" t="s">
        <v>2</v>
      </c>
      <c r="C6" s="5" t="s">
        <v>2</v>
      </c>
      <c r="D6" s="13" t="s">
        <v>2</v>
      </c>
      <c r="E6" s="17" t="s">
        <v>3</v>
      </c>
      <c r="F6" s="17" t="s">
        <v>12</v>
      </c>
      <c r="G6" s="5" t="s">
        <v>16</v>
      </c>
      <c r="H6" s="5" t="s">
        <v>19</v>
      </c>
    </row>
    <row r="7" spans="1:8" x14ac:dyDescent="0.25">
      <c r="A7" s="31" t="s">
        <v>13</v>
      </c>
      <c r="B7" s="120" t="s">
        <v>23</v>
      </c>
      <c r="C7" s="120" t="s">
        <v>24</v>
      </c>
      <c r="D7" s="119" t="s">
        <v>25</v>
      </c>
      <c r="E7" s="29" t="s">
        <v>69</v>
      </c>
      <c r="F7" s="29" t="s">
        <v>70</v>
      </c>
      <c r="G7" s="6" t="s">
        <v>4</v>
      </c>
      <c r="H7" s="6" t="s">
        <v>20</v>
      </c>
    </row>
    <row r="8" spans="1:8" x14ac:dyDescent="0.25">
      <c r="A8" s="23" t="s">
        <v>14</v>
      </c>
      <c r="B8" s="2">
        <v>6315483</v>
      </c>
      <c r="C8" s="14">
        <v>5286527</v>
      </c>
      <c r="D8" s="14">
        <v>9171730</v>
      </c>
      <c r="E8" s="18">
        <v>9894255</v>
      </c>
      <c r="F8" s="18"/>
      <c r="G8" s="2"/>
      <c r="H8" s="26"/>
    </row>
    <row r="9" spans="1:8" x14ac:dyDescent="0.25">
      <c r="A9" s="23" t="s">
        <v>6</v>
      </c>
      <c r="B9" s="4"/>
      <c r="C9" s="3"/>
      <c r="D9" s="15"/>
      <c r="E9" s="19"/>
      <c r="F9" s="19"/>
      <c r="G9" s="4"/>
      <c r="H9" s="27"/>
    </row>
    <row r="10" spans="1:8" x14ac:dyDescent="0.25">
      <c r="A10" s="24" t="s">
        <v>57</v>
      </c>
      <c r="B10" s="2">
        <v>0</v>
      </c>
      <c r="C10" s="2">
        <v>0</v>
      </c>
      <c r="D10" s="14">
        <v>0</v>
      </c>
      <c r="E10" s="18">
        <v>0</v>
      </c>
      <c r="F10" s="18"/>
      <c r="G10" s="2"/>
      <c r="H10" s="26"/>
    </row>
    <row r="11" spans="1:8" x14ac:dyDescent="0.25">
      <c r="A11" s="24" t="s">
        <v>56</v>
      </c>
      <c r="B11" s="2">
        <v>0</v>
      </c>
      <c r="C11" s="2">
        <v>0</v>
      </c>
      <c r="D11" s="14">
        <v>0</v>
      </c>
      <c r="E11" s="18">
        <v>0</v>
      </c>
      <c r="F11" s="18"/>
      <c r="G11" s="2"/>
      <c r="H11" s="26"/>
    </row>
    <row r="12" spans="1:8" x14ac:dyDescent="0.25">
      <c r="A12" s="24"/>
      <c r="B12" s="2"/>
      <c r="C12" s="2"/>
      <c r="D12" s="14"/>
      <c r="E12" s="18"/>
      <c r="F12" s="18"/>
      <c r="G12" s="2"/>
      <c r="H12" s="26"/>
    </row>
    <row r="13" spans="1:8" x14ac:dyDescent="0.25">
      <c r="A13" s="24"/>
      <c r="B13" s="2"/>
      <c r="C13" s="2"/>
      <c r="D13" s="14"/>
      <c r="E13" s="18"/>
      <c r="F13" s="18"/>
      <c r="G13" s="2"/>
      <c r="H13" s="26"/>
    </row>
    <row r="14" spans="1:8" x14ac:dyDescent="0.25">
      <c r="A14" s="24"/>
      <c r="B14" s="2"/>
      <c r="C14" s="2"/>
      <c r="D14" s="14"/>
      <c r="E14" s="18"/>
      <c r="F14" s="18"/>
      <c r="G14" s="2"/>
      <c r="H14" s="26"/>
    </row>
    <row r="15" spans="1:8" x14ac:dyDescent="0.25">
      <c r="A15" s="24"/>
      <c r="B15" s="2"/>
      <c r="C15" s="2"/>
      <c r="D15" s="14"/>
      <c r="E15" s="18"/>
      <c r="F15" s="18"/>
      <c r="G15" s="2"/>
      <c r="H15" s="26"/>
    </row>
    <row r="16" spans="1:8" x14ac:dyDescent="0.25">
      <c r="A16" s="23" t="s">
        <v>7</v>
      </c>
      <c r="B16" s="4"/>
      <c r="C16" s="3"/>
      <c r="D16" s="15"/>
      <c r="E16" s="19"/>
      <c r="F16" s="19"/>
      <c r="G16" s="4"/>
      <c r="H16" s="27"/>
    </row>
    <row r="17" spans="1:8" x14ac:dyDescent="0.25">
      <c r="A17" s="24" t="s">
        <v>58</v>
      </c>
      <c r="B17" s="2">
        <v>8992598</v>
      </c>
      <c r="C17" s="14">
        <v>7641660</v>
      </c>
      <c r="D17" s="14">
        <v>7063185</v>
      </c>
      <c r="E17" s="18">
        <v>9790000</v>
      </c>
      <c r="F17" s="18"/>
      <c r="G17" s="2"/>
      <c r="H17" s="26"/>
    </row>
    <row r="18" spans="1:8" x14ac:dyDescent="0.25">
      <c r="A18" s="24" t="s">
        <v>59</v>
      </c>
      <c r="B18" s="2">
        <v>0</v>
      </c>
      <c r="C18" s="2">
        <v>0</v>
      </c>
      <c r="D18" s="14">
        <v>0</v>
      </c>
      <c r="E18" s="18">
        <v>0</v>
      </c>
      <c r="F18" s="18"/>
      <c r="G18" s="2"/>
      <c r="H18" s="26"/>
    </row>
    <row r="19" spans="1:8" x14ac:dyDescent="0.25">
      <c r="A19" s="24"/>
      <c r="B19" s="2"/>
      <c r="C19" s="2"/>
      <c r="D19" s="14"/>
      <c r="E19" s="18"/>
      <c r="F19" s="18"/>
      <c r="G19" s="2"/>
      <c r="H19" s="26"/>
    </row>
    <row r="20" spans="1:8" x14ac:dyDescent="0.25">
      <c r="A20" s="24"/>
      <c r="B20" s="2"/>
      <c r="C20" s="2"/>
      <c r="D20" s="14"/>
      <c r="E20" s="18"/>
      <c r="F20" s="18"/>
      <c r="G20" s="2"/>
      <c r="H20" s="26"/>
    </row>
    <row r="21" spans="1:8" x14ac:dyDescent="0.25">
      <c r="A21" s="24"/>
      <c r="B21" s="2"/>
      <c r="C21" s="2"/>
      <c r="D21" s="14"/>
      <c r="E21" s="18"/>
      <c r="F21" s="18"/>
      <c r="G21" s="2"/>
      <c r="H21" s="26"/>
    </row>
    <row r="22" spans="1:8" x14ac:dyDescent="0.25">
      <c r="A22" s="23" t="s">
        <v>8</v>
      </c>
      <c r="B22" s="4"/>
      <c r="C22" s="3"/>
      <c r="D22" s="15"/>
      <c r="E22" s="19"/>
      <c r="F22" s="19"/>
      <c r="G22" s="4"/>
      <c r="H22" s="27"/>
    </row>
    <row r="23" spans="1:8" x14ac:dyDescent="0.25">
      <c r="A23" s="24" t="s">
        <v>60</v>
      </c>
      <c r="B23" s="2">
        <v>184214</v>
      </c>
      <c r="C23" s="14">
        <v>191729</v>
      </c>
      <c r="D23" s="14">
        <v>244946</v>
      </c>
      <c r="E23" s="18">
        <v>212838</v>
      </c>
      <c r="F23" s="18"/>
      <c r="G23" s="2"/>
      <c r="H23" s="26"/>
    </row>
    <row r="24" spans="1:8" x14ac:dyDescent="0.25">
      <c r="A24" s="24" t="s">
        <v>61</v>
      </c>
      <c r="B24" s="2">
        <v>0</v>
      </c>
      <c r="C24" s="2">
        <v>0</v>
      </c>
      <c r="D24" s="14">
        <v>0</v>
      </c>
      <c r="E24" s="18">
        <v>0</v>
      </c>
      <c r="F24" s="18"/>
      <c r="G24" s="2"/>
      <c r="H24" s="26"/>
    </row>
    <row r="25" spans="1:8" x14ac:dyDescent="0.25">
      <c r="A25" s="24" t="s">
        <v>62</v>
      </c>
      <c r="B25" s="2">
        <v>0</v>
      </c>
      <c r="C25" s="2">
        <v>0</v>
      </c>
      <c r="D25" s="14">
        <v>0</v>
      </c>
      <c r="E25" s="18">
        <v>0</v>
      </c>
      <c r="F25" s="18"/>
      <c r="G25" s="2"/>
      <c r="H25" s="26"/>
    </row>
    <row r="26" spans="1:8" x14ac:dyDescent="0.25">
      <c r="A26" s="24"/>
      <c r="B26" s="2"/>
      <c r="C26" s="2"/>
      <c r="D26" s="14"/>
      <c r="E26" s="18"/>
      <c r="F26" s="18"/>
      <c r="G26" s="2"/>
      <c r="H26" s="26"/>
    </row>
    <row r="27" spans="1:8" x14ac:dyDescent="0.25">
      <c r="A27" s="23" t="s">
        <v>5</v>
      </c>
      <c r="B27" s="4"/>
      <c r="C27" s="3"/>
      <c r="D27" s="15"/>
      <c r="E27" s="19"/>
      <c r="F27" s="19"/>
      <c r="G27" s="4"/>
      <c r="H27" s="27"/>
    </row>
    <row r="28" spans="1:8" x14ac:dyDescent="0.25">
      <c r="A28" s="24"/>
      <c r="B28" s="2"/>
      <c r="C28" s="2"/>
      <c r="D28" s="14"/>
      <c r="E28" s="18"/>
      <c r="F28" s="18"/>
      <c r="G28" s="2"/>
      <c r="H28" s="26"/>
    </row>
    <row r="29" spans="1:8" x14ac:dyDescent="0.25">
      <c r="A29" s="24"/>
      <c r="B29" s="2"/>
      <c r="C29" s="2"/>
      <c r="D29" s="14"/>
      <c r="E29" s="18"/>
      <c r="F29" s="18"/>
      <c r="G29" s="2"/>
      <c r="H29" s="26"/>
    </row>
    <row r="30" spans="1:8" x14ac:dyDescent="0.25">
      <c r="A30" s="24"/>
      <c r="B30" s="2"/>
      <c r="C30" s="2"/>
      <c r="D30" s="14"/>
      <c r="E30" s="18"/>
      <c r="F30" s="18"/>
      <c r="G30" s="2"/>
      <c r="H30" s="26"/>
    </row>
    <row r="31" spans="1:8" x14ac:dyDescent="0.25">
      <c r="A31" s="24"/>
      <c r="B31" s="2"/>
      <c r="C31" s="2"/>
      <c r="D31" s="14"/>
      <c r="E31" s="18"/>
      <c r="F31" s="18"/>
      <c r="G31" s="2"/>
      <c r="H31" s="26"/>
    </row>
    <row r="32" spans="1:8" x14ac:dyDescent="0.25">
      <c r="A32" s="24"/>
      <c r="B32" s="2"/>
      <c r="C32" s="2"/>
      <c r="D32" s="14"/>
      <c r="E32" s="18"/>
      <c r="F32" s="18"/>
      <c r="G32" s="2"/>
      <c r="H32" s="26"/>
    </row>
    <row r="33" spans="1:8" x14ac:dyDescent="0.25">
      <c r="A33" s="24"/>
      <c r="B33" s="2"/>
      <c r="C33" s="2"/>
      <c r="D33" s="14"/>
      <c r="E33" s="18"/>
      <c r="F33" s="18"/>
      <c r="G33" s="2"/>
      <c r="H33" s="26"/>
    </row>
    <row r="34" spans="1:8" x14ac:dyDescent="0.25">
      <c r="A34" s="24"/>
      <c r="B34" s="2"/>
      <c r="C34" s="2"/>
      <c r="D34" s="14"/>
      <c r="E34" s="18"/>
      <c r="F34" s="18"/>
      <c r="G34" s="2"/>
      <c r="H34" s="26"/>
    </row>
    <row r="35" spans="1:8" x14ac:dyDescent="0.25">
      <c r="A35" s="23" t="s">
        <v>15</v>
      </c>
      <c r="B35" s="2"/>
      <c r="C35" s="2"/>
      <c r="D35" s="14"/>
      <c r="E35" s="18"/>
      <c r="F35" s="18"/>
      <c r="G35" s="2"/>
      <c r="H35" s="26"/>
    </row>
    <row r="36" spans="1:8" ht="16.5" customHeight="1" x14ac:dyDescent="0.25">
      <c r="A36" s="25"/>
      <c r="B36" s="4"/>
      <c r="C36" s="4"/>
      <c r="D36" s="15"/>
      <c r="E36" s="19"/>
      <c r="F36" s="19"/>
      <c r="G36" s="4"/>
      <c r="H36" s="27"/>
    </row>
    <row r="37" spans="1:8" ht="13.8" thickBot="1" x14ac:dyDescent="0.3">
      <c r="A37" s="28" t="s">
        <v>21</v>
      </c>
      <c r="B37" s="2">
        <f>SUM(B8:B36)</f>
        <v>15492295</v>
      </c>
      <c r="C37" s="2">
        <f>SUM(C8:C36)</f>
        <v>13119916</v>
      </c>
      <c r="D37" s="2">
        <f>SUM(D8:D36)</f>
        <v>16479861</v>
      </c>
      <c r="E37" s="21">
        <f>SUM(E8:E35)</f>
        <v>19897093</v>
      </c>
      <c r="F37" s="21">
        <f>SUM(F8:F35)</f>
        <v>0</v>
      </c>
      <c r="G37" s="2"/>
      <c r="H37" s="26"/>
    </row>
    <row r="38" spans="1:8" ht="13.8" thickTop="1" x14ac:dyDescent="0.25">
      <c r="G38" s="1"/>
    </row>
    <row r="39" spans="1:8" x14ac:dyDescent="0.25">
      <c r="G39" s="1"/>
    </row>
    <row r="40" spans="1:8" x14ac:dyDescent="0.25">
      <c r="G40" s="1"/>
    </row>
    <row r="41" spans="1:8" x14ac:dyDescent="0.25">
      <c r="G41" s="1"/>
    </row>
    <row r="42" spans="1:8" x14ac:dyDescent="0.25">
      <c r="G42" s="1"/>
    </row>
    <row r="43" spans="1:8" x14ac:dyDescent="0.25">
      <c r="G43" s="1"/>
    </row>
    <row r="44" spans="1:8" x14ac:dyDescent="0.25">
      <c r="G44" s="1"/>
    </row>
    <row r="45" spans="1:8" x14ac:dyDescent="0.25">
      <c r="G45" s="1"/>
    </row>
    <row r="46" spans="1:8" x14ac:dyDescent="0.25">
      <c r="G46" s="1"/>
    </row>
    <row r="47" spans="1:8" x14ac:dyDescent="0.25">
      <c r="G47" s="1"/>
    </row>
    <row r="48" spans="1:8" x14ac:dyDescent="0.25">
      <c r="G48" s="1"/>
    </row>
    <row r="49" spans="7:7" x14ac:dyDescent="0.25">
      <c r="G49" s="1"/>
    </row>
    <row r="50" spans="7:7" x14ac:dyDescent="0.25">
      <c r="G50" s="1"/>
    </row>
    <row r="51" spans="7:7" x14ac:dyDescent="0.25">
      <c r="G51" s="1"/>
    </row>
    <row r="52" spans="7:7" x14ac:dyDescent="0.25">
      <c r="G52" s="1"/>
    </row>
    <row r="53" spans="7:7" x14ac:dyDescent="0.25">
      <c r="G53" s="1"/>
    </row>
    <row r="54" spans="7:7" x14ac:dyDescent="0.25">
      <c r="G54" s="1"/>
    </row>
    <row r="55" spans="7:7" x14ac:dyDescent="0.25">
      <c r="G55" s="1"/>
    </row>
    <row r="56" spans="7:7" x14ac:dyDescent="0.25">
      <c r="G56" s="1"/>
    </row>
    <row r="57" spans="7:7" x14ac:dyDescent="0.25">
      <c r="G57" s="1"/>
    </row>
    <row r="58" spans="7:7" x14ac:dyDescent="0.25">
      <c r="G58" s="1"/>
    </row>
    <row r="59" spans="7:7" x14ac:dyDescent="0.25">
      <c r="G59" s="1"/>
    </row>
    <row r="60" spans="7:7" x14ac:dyDescent="0.25">
      <c r="G60" s="1"/>
    </row>
    <row r="61" spans="7:7" x14ac:dyDescent="0.25">
      <c r="G61" s="1"/>
    </row>
    <row r="62" spans="7:7" x14ac:dyDescent="0.25">
      <c r="G62" s="1"/>
    </row>
    <row r="63" spans="7:7" x14ac:dyDescent="0.25">
      <c r="G63" s="1"/>
    </row>
    <row r="64" spans="7:7" x14ac:dyDescent="0.25">
      <c r="G64" s="1"/>
    </row>
    <row r="65" spans="7:7" x14ac:dyDescent="0.25">
      <c r="G65" s="1"/>
    </row>
    <row r="66" spans="7:7" x14ac:dyDescent="0.25">
      <c r="G66" s="1"/>
    </row>
    <row r="67" spans="7:7" x14ac:dyDescent="0.25">
      <c r="G67" s="1"/>
    </row>
    <row r="68" spans="7:7" x14ac:dyDescent="0.25">
      <c r="G68" s="1"/>
    </row>
    <row r="69" spans="7:7" x14ac:dyDescent="0.25">
      <c r="G69" s="1"/>
    </row>
    <row r="70" spans="7:7" x14ac:dyDescent="0.25">
      <c r="G70" s="1"/>
    </row>
    <row r="71" spans="7:7" x14ac:dyDescent="0.25">
      <c r="G71" s="1"/>
    </row>
    <row r="72" spans="7:7" x14ac:dyDescent="0.25">
      <c r="G72" s="1"/>
    </row>
    <row r="73" spans="7:7" x14ac:dyDescent="0.25">
      <c r="G73" s="1"/>
    </row>
    <row r="74" spans="7:7" x14ac:dyDescent="0.25">
      <c r="G74" s="1"/>
    </row>
    <row r="75" spans="7:7" x14ac:dyDescent="0.25">
      <c r="G75" s="1"/>
    </row>
    <row r="76" spans="7:7" x14ac:dyDescent="0.25">
      <c r="G76" s="1"/>
    </row>
    <row r="77" spans="7:7" x14ac:dyDescent="0.25">
      <c r="G77" s="1"/>
    </row>
    <row r="78" spans="7:7" x14ac:dyDescent="0.25">
      <c r="G78" s="1"/>
    </row>
    <row r="79" spans="7:7" x14ac:dyDescent="0.25">
      <c r="G79" s="1"/>
    </row>
    <row r="80" spans="7:7" x14ac:dyDescent="0.25">
      <c r="G80" s="1"/>
    </row>
    <row r="81" spans="7:7" x14ac:dyDescent="0.25">
      <c r="G81" s="1"/>
    </row>
    <row r="82" spans="7:7" x14ac:dyDescent="0.25">
      <c r="G82" s="1"/>
    </row>
    <row r="83" spans="7:7" x14ac:dyDescent="0.25">
      <c r="G83" s="1"/>
    </row>
    <row r="84" spans="7:7" x14ac:dyDescent="0.25">
      <c r="G84" s="1"/>
    </row>
    <row r="85" spans="7:7" x14ac:dyDescent="0.25">
      <c r="G85" s="1"/>
    </row>
    <row r="86" spans="7:7" x14ac:dyDescent="0.25">
      <c r="G86" s="1"/>
    </row>
    <row r="87" spans="7:7" x14ac:dyDescent="0.25">
      <c r="G87" s="1"/>
    </row>
    <row r="88" spans="7:7" x14ac:dyDescent="0.25">
      <c r="G88" s="1"/>
    </row>
    <row r="89" spans="7:7" x14ac:dyDescent="0.25">
      <c r="G89" s="1"/>
    </row>
    <row r="90" spans="7:7" x14ac:dyDescent="0.25">
      <c r="G90" s="1"/>
    </row>
    <row r="91" spans="7:7" x14ac:dyDescent="0.25">
      <c r="G91" s="1"/>
    </row>
    <row r="92" spans="7:7" x14ac:dyDescent="0.25">
      <c r="G92" s="1"/>
    </row>
    <row r="93" spans="7:7" x14ac:dyDescent="0.25">
      <c r="G93" s="1"/>
    </row>
    <row r="94" spans="7:7" x14ac:dyDescent="0.25">
      <c r="G94" s="1"/>
    </row>
    <row r="95" spans="7:7" x14ac:dyDescent="0.25">
      <c r="G95" s="1"/>
    </row>
    <row r="96" spans="7:7" x14ac:dyDescent="0.25">
      <c r="G96" s="1"/>
    </row>
    <row r="97" spans="7:7" x14ac:dyDescent="0.25">
      <c r="G97" s="1"/>
    </row>
    <row r="98" spans="7:7" x14ac:dyDescent="0.25">
      <c r="G98" s="1"/>
    </row>
    <row r="99" spans="7:7" x14ac:dyDescent="0.25">
      <c r="G99" s="1"/>
    </row>
    <row r="100" spans="7:7" x14ac:dyDescent="0.25">
      <c r="G100" s="1"/>
    </row>
    <row r="101" spans="7:7" x14ac:dyDescent="0.25">
      <c r="G101" s="1"/>
    </row>
    <row r="102" spans="7:7" x14ac:dyDescent="0.25">
      <c r="G102" s="1"/>
    </row>
    <row r="103" spans="7:7" x14ac:dyDescent="0.25">
      <c r="G103" s="1"/>
    </row>
    <row r="104" spans="7:7" x14ac:dyDescent="0.25">
      <c r="G104" s="1"/>
    </row>
    <row r="105" spans="7:7" x14ac:dyDescent="0.25">
      <c r="G105" s="1"/>
    </row>
    <row r="106" spans="7:7" x14ac:dyDescent="0.25">
      <c r="G106" s="1"/>
    </row>
    <row r="107" spans="7:7" x14ac:dyDescent="0.25">
      <c r="G107" s="1"/>
    </row>
    <row r="108" spans="7:7" x14ac:dyDescent="0.25">
      <c r="G108" s="1"/>
    </row>
    <row r="109" spans="7:7" x14ac:dyDescent="0.25">
      <c r="G109" s="1"/>
    </row>
    <row r="110" spans="7:7" x14ac:dyDescent="0.25">
      <c r="G110" s="1"/>
    </row>
    <row r="111" spans="7:7" x14ac:dyDescent="0.25">
      <c r="G111" s="1"/>
    </row>
    <row r="112" spans="7: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1"/>
    </row>
    <row r="127" spans="7:7" x14ac:dyDescent="0.25">
      <c r="G127" s="1"/>
    </row>
    <row r="128" spans="7:7" x14ac:dyDescent="0.25">
      <c r="G128" s="1"/>
    </row>
    <row r="129" spans="7:7" x14ac:dyDescent="0.25">
      <c r="G129" s="1"/>
    </row>
  </sheetData>
  <mergeCells count="1">
    <mergeCell ref="A1:H1"/>
  </mergeCells>
  <phoneticPr fontId="0" type="noConversion"/>
  <pageMargins left="0" right="0" top="0.4" bottom="0.25" header="0" footer="0"/>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22538-1602-494D-923C-A47306B1AD2B}">
  <sheetPr>
    <pageSetUpPr fitToPage="1"/>
  </sheetPr>
  <dimension ref="A1:I73"/>
  <sheetViews>
    <sheetView zoomScaleNormal="100" workbookViewId="0">
      <selection activeCell="A3" sqref="A3"/>
    </sheetView>
  </sheetViews>
  <sheetFormatPr defaultRowHeight="13.2" x14ac:dyDescent="0.25"/>
  <cols>
    <col min="1" max="1" width="66.33203125" customWidth="1"/>
    <col min="2" max="2" width="11.44140625" customWidth="1"/>
    <col min="3" max="3" width="11.5546875" customWidth="1"/>
    <col min="4" max="4" width="11.33203125" customWidth="1"/>
    <col min="5" max="5" width="12.5546875" customWidth="1"/>
    <col min="6" max="6" width="13.44140625" customWidth="1"/>
    <col min="7" max="7" width="13.109375" bestFit="1" customWidth="1"/>
    <col min="8" max="8" width="3.88671875" customWidth="1"/>
  </cols>
  <sheetData>
    <row r="1" spans="1:8" ht="15.75" customHeight="1" x14ac:dyDescent="0.3">
      <c r="A1" s="121" t="s">
        <v>72</v>
      </c>
      <c r="B1" s="122"/>
      <c r="C1" s="122"/>
      <c r="D1" s="122"/>
      <c r="E1" s="122"/>
      <c r="F1" s="122"/>
      <c r="G1" s="123"/>
      <c r="H1" s="82"/>
    </row>
    <row r="2" spans="1:8" x14ac:dyDescent="0.25">
      <c r="A2" s="9" t="s">
        <v>116</v>
      </c>
      <c r="B2" s="79"/>
      <c r="C2" s="79" t="s">
        <v>68</v>
      </c>
      <c r="F2" s="79" t="s">
        <v>117</v>
      </c>
      <c r="G2" s="76">
        <f>'WFC-2'!H2</f>
        <v>45217</v>
      </c>
      <c r="H2" s="82"/>
    </row>
    <row r="3" spans="1:8" ht="6.75" customHeight="1" x14ac:dyDescent="0.25">
      <c r="A3" s="10"/>
      <c r="B3" s="80"/>
      <c r="C3" s="81"/>
      <c r="D3" s="81"/>
      <c r="E3" s="81"/>
      <c r="F3" s="81"/>
      <c r="G3" s="11"/>
    </row>
    <row r="4" spans="1:8" ht="13.8" thickBot="1" x14ac:dyDescent="0.3">
      <c r="A4" s="75" t="s">
        <v>55</v>
      </c>
      <c r="B4" s="74"/>
      <c r="C4" s="74"/>
      <c r="D4" s="73"/>
      <c r="E4" s="73" t="s">
        <v>1</v>
      </c>
      <c r="F4" s="73" t="s">
        <v>9</v>
      </c>
      <c r="G4" s="72"/>
    </row>
    <row r="5" spans="1:8" ht="13.8" thickTop="1" x14ac:dyDescent="0.25">
      <c r="A5" s="71"/>
      <c r="B5" s="70"/>
      <c r="C5" s="70"/>
      <c r="D5" s="69"/>
      <c r="E5" s="68" t="s">
        <v>1</v>
      </c>
      <c r="F5" s="68" t="s">
        <v>54</v>
      </c>
      <c r="G5" s="67" t="s">
        <v>53</v>
      </c>
    </row>
    <row r="6" spans="1:8" x14ac:dyDescent="0.25">
      <c r="A6" s="35"/>
      <c r="B6" s="66" t="s">
        <v>0</v>
      </c>
      <c r="C6" s="65" t="s">
        <v>0</v>
      </c>
      <c r="D6" s="64" t="s">
        <v>0</v>
      </c>
      <c r="E6" s="63" t="s">
        <v>3</v>
      </c>
      <c r="F6" s="63" t="s">
        <v>12</v>
      </c>
      <c r="G6" s="62" t="s">
        <v>11</v>
      </c>
    </row>
    <row r="7" spans="1:8" x14ac:dyDescent="0.25">
      <c r="A7" s="13" t="s">
        <v>52</v>
      </c>
      <c r="B7" s="66" t="s">
        <v>51</v>
      </c>
      <c r="C7" s="65" t="s">
        <v>51</v>
      </c>
      <c r="D7" s="64" t="s">
        <v>51</v>
      </c>
      <c r="E7" s="63" t="s">
        <v>50</v>
      </c>
      <c r="F7" s="63" t="s">
        <v>49</v>
      </c>
      <c r="G7" s="62" t="s">
        <v>16</v>
      </c>
    </row>
    <row r="8" spans="1:8" x14ac:dyDescent="0.25">
      <c r="A8" s="61" t="s">
        <v>48</v>
      </c>
      <c r="B8" s="29" t="s">
        <v>23</v>
      </c>
      <c r="C8" s="29" t="s">
        <v>24</v>
      </c>
      <c r="D8" s="29" t="s">
        <v>25</v>
      </c>
      <c r="E8" s="29" t="s">
        <v>69</v>
      </c>
      <c r="F8" s="29" t="s">
        <v>70</v>
      </c>
      <c r="G8" s="60" t="s">
        <v>4</v>
      </c>
    </row>
    <row r="9" spans="1:8" x14ac:dyDescent="0.25">
      <c r="A9" s="24" t="s">
        <v>47</v>
      </c>
      <c r="B9" s="44">
        <v>9868</v>
      </c>
      <c r="C9" s="52">
        <v>8744</v>
      </c>
      <c r="D9" s="51">
        <v>7632</v>
      </c>
      <c r="E9" s="45">
        <f>+D9</f>
        <v>7632</v>
      </c>
      <c r="F9" s="45"/>
      <c r="G9" s="44"/>
    </row>
    <row r="10" spans="1:8" x14ac:dyDescent="0.25">
      <c r="A10" s="24" t="s">
        <v>46</v>
      </c>
      <c r="B10" s="78">
        <f>'WFC-2'!B37/'WFC-3'!B9</f>
        <v>1569.9528779894608</v>
      </c>
      <c r="C10" s="78">
        <f>'WFC-2'!C37/'WFC-3'!C9</f>
        <v>1500.4478499542543</v>
      </c>
      <c r="D10" s="78">
        <f>'WFC-2'!D37/'WFC-3'!D9</f>
        <v>2159.310927672956</v>
      </c>
      <c r="E10" s="112">
        <f>+'WFC-2'!E37/'WFC-3'!E9</f>
        <v>2607.0614517819708</v>
      </c>
      <c r="F10" s="59"/>
      <c r="G10" s="32"/>
    </row>
    <row r="11" spans="1:8" x14ac:dyDescent="0.25">
      <c r="A11" s="24" t="s">
        <v>45</v>
      </c>
      <c r="B11" s="78">
        <f>+'WFC-2'!B37/'WFC-3'!B16</f>
        <v>7952.9235112936349</v>
      </c>
      <c r="C11" s="78">
        <f>+'WFC-2'!C37/'WFC-3'!C16</f>
        <v>8746.6106666666674</v>
      </c>
      <c r="D11" s="78">
        <f>+'WFC-2'!D37/'WFC-3'!D16</f>
        <v>15815.60556621881</v>
      </c>
      <c r="E11" s="112">
        <f>+'WFC-2'!E37/'WFC-3'!E16</f>
        <v>19095.098848368521</v>
      </c>
      <c r="F11" s="59"/>
      <c r="G11" s="32"/>
    </row>
    <row r="12" spans="1:8" x14ac:dyDescent="0.25">
      <c r="A12" s="24" t="s">
        <v>44</v>
      </c>
      <c r="B12" s="26">
        <v>0.73</v>
      </c>
      <c r="C12" s="58">
        <v>0.6</v>
      </c>
      <c r="D12" s="113">
        <v>0.78</v>
      </c>
      <c r="E12" s="114">
        <f>+D12</f>
        <v>0.78</v>
      </c>
      <c r="F12" s="57"/>
      <c r="G12" s="56"/>
    </row>
    <row r="13" spans="1:8" x14ac:dyDescent="0.25">
      <c r="A13" s="24" t="s">
        <v>43</v>
      </c>
      <c r="B13" s="26">
        <v>0.7</v>
      </c>
      <c r="C13" s="58">
        <v>0.68</v>
      </c>
      <c r="D13" s="113">
        <v>0.8</v>
      </c>
      <c r="E13" s="114">
        <f>+D13</f>
        <v>0.8</v>
      </c>
      <c r="F13" s="57"/>
      <c r="G13" s="56"/>
    </row>
    <row r="14" spans="1:8" x14ac:dyDescent="0.25">
      <c r="A14" s="28" t="s">
        <v>42</v>
      </c>
      <c r="B14" s="55"/>
      <c r="C14" s="54"/>
      <c r="D14" s="15"/>
      <c r="E14" s="19"/>
      <c r="F14" s="19"/>
      <c r="G14" s="4"/>
    </row>
    <row r="15" spans="1:8" x14ac:dyDescent="0.25">
      <c r="A15" s="53" t="s">
        <v>41</v>
      </c>
      <c r="B15" s="44"/>
      <c r="C15" s="52"/>
      <c r="D15" s="51">
        <v>177</v>
      </c>
      <c r="E15" s="45">
        <v>177</v>
      </c>
      <c r="F15" s="45"/>
      <c r="G15" s="44"/>
    </row>
    <row r="16" spans="1:8" x14ac:dyDescent="0.25">
      <c r="A16" s="50" t="s">
        <v>40</v>
      </c>
      <c r="B16" s="49">
        <v>1948</v>
      </c>
      <c r="C16" s="48">
        <v>1500</v>
      </c>
      <c r="D16" s="47">
        <v>1042</v>
      </c>
      <c r="E16" s="46">
        <v>1042</v>
      </c>
      <c r="F16" s="45"/>
      <c r="G16" s="44"/>
    </row>
    <row r="17" spans="1:9" x14ac:dyDescent="0.25">
      <c r="A17" s="24" t="s">
        <v>39</v>
      </c>
      <c r="B17" s="48">
        <v>544</v>
      </c>
      <c r="C17" s="47">
        <v>652</v>
      </c>
      <c r="D17" s="47">
        <v>1879</v>
      </c>
      <c r="E17" s="46">
        <v>1879</v>
      </c>
      <c r="F17" s="45"/>
      <c r="G17" s="44"/>
    </row>
    <row r="18" spans="1:9" x14ac:dyDescent="0.25">
      <c r="A18" s="24" t="s">
        <v>38</v>
      </c>
      <c r="B18" s="49"/>
      <c r="C18" s="48"/>
      <c r="D18" s="47">
        <v>442</v>
      </c>
      <c r="E18" s="46">
        <v>442</v>
      </c>
      <c r="F18" s="45"/>
      <c r="G18" s="44"/>
    </row>
    <row r="19" spans="1:9" x14ac:dyDescent="0.25">
      <c r="A19" s="24"/>
      <c r="B19" s="41"/>
      <c r="C19" s="40"/>
      <c r="D19" s="39"/>
      <c r="E19" s="43"/>
      <c r="F19" s="42"/>
      <c r="G19" s="36"/>
    </row>
    <row r="20" spans="1:9" ht="13.8" thickBot="1" x14ac:dyDescent="0.3">
      <c r="A20" s="24"/>
      <c r="B20" s="41"/>
      <c r="C20" s="40"/>
      <c r="D20" s="39"/>
      <c r="E20" s="38"/>
      <c r="F20" s="37"/>
      <c r="G20" s="36"/>
    </row>
    <row r="21" spans="1:9" ht="13.8" thickTop="1" x14ac:dyDescent="0.25">
      <c r="A21" s="35" t="s">
        <v>37</v>
      </c>
      <c r="D21" s="1"/>
      <c r="E21" s="1"/>
      <c r="F21" s="1"/>
      <c r="G21" s="33"/>
    </row>
    <row r="22" spans="1:9" x14ac:dyDescent="0.25">
      <c r="A22" s="35"/>
      <c r="D22" s="1"/>
      <c r="E22" s="1"/>
      <c r="F22" s="1"/>
      <c r="G22" s="33"/>
    </row>
    <row r="23" spans="1:9" x14ac:dyDescent="0.25">
      <c r="A23" s="115" t="s">
        <v>36</v>
      </c>
      <c r="C23" s="1"/>
      <c r="D23" s="1"/>
      <c r="E23" s="1"/>
      <c r="F23" s="1"/>
      <c r="G23" s="33"/>
    </row>
    <row r="24" spans="1:9" x14ac:dyDescent="0.25">
      <c r="A24" s="35" t="s">
        <v>35</v>
      </c>
      <c r="D24" s="1"/>
      <c r="E24" s="1"/>
      <c r="F24" s="1"/>
      <c r="G24" s="33"/>
    </row>
    <row r="25" spans="1:9" ht="409.5" customHeight="1" x14ac:dyDescent="0.25">
      <c r="A25" s="127" t="s">
        <v>82</v>
      </c>
      <c r="B25" s="128"/>
      <c r="C25" s="128"/>
      <c r="D25" s="128"/>
      <c r="E25" s="128"/>
      <c r="F25" s="128"/>
      <c r="G25" s="129"/>
    </row>
    <row r="26" spans="1:9" x14ac:dyDescent="0.25">
      <c r="A26" s="35" t="s">
        <v>34</v>
      </c>
      <c r="D26" s="1"/>
      <c r="E26" s="1"/>
      <c r="F26" s="1"/>
      <c r="G26" s="33"/>
    </row>
    <row r="27" spans="1:9" x14ac:dyDescent="0.25">
      <c r="A27" s="34" t="s">
        <v>64</v>
      </c>
      <c r="B27" s="77"/>
      <c r="D27" s="1"/>
      <c r="E27" s="1"/>
      <c r="F27" s="1"/>
      <c r="G27" s="33"/>
    </row>
    <row r="28" spans="1:9" x14ac:dyDescent="0.25">
      <c r="A28" s="35" t="s">
        <v>33</v>
      </c>
      <c r="D28" s="1"/>
      <c r="E28" s="1"/>
      <c r="F28" s="1"/>
      <c r="G28" s="33"/>
      <c r="I28" s="77"/>
    </row>
    <row r="29" spans="1:9" x14ac:dyDescent="0.25">
      <c r="A29" s="34" t="s">
        <v>63</v>
      </c>
      <c r="D29" s="1"/>
      <c r="E29" s="1"/>
      <c r="F29" s="1"/>
      <c r="G29" s="33"/>
    </row>
    <row r="30" spans="1:9" x14ac:dyDescent="0.25">
      <c r="A30" s="35" t="s">
        <v>32</v>
      </c>
      <c r="D30" s="1"/>
      <c r="E30" s="1"/>
      <c r="F30" s="1"/>
      <c r="G30" s="33"/>
    </row>
    <row r="31" spans="1:9" x14ac:dyDescent="0.25">
      <c r="A31" s="34" t="s">
        <v>65</v>
      </c>
      <c r="B31" s="77"/>
      <c r="D31" s="1"/>
      <c r="E31" s="1"/>
      <c r="F31" s="1"/>
      <c r="G31" s="33"/>
    </row>
    <row r="32" spans="1:9" x14ac:dyDescent="0.25">
      <c r="A32" s="34" t="s">
        <v>66</v>
      </c>
      <c r="D32" s="1"/>
      <c r="E32" s="1"/>
      <c r="F32" s="77"/>
      <c r="G32" s="33"/>
    </row>
    <row r="33" spans="1:7" x14ac:dyDescent="0.25">
      <c r="A33" s="35"/>
      <c r="D33" s="1"/>
      <c r="E33" s="1"/>
      <c r="F33" s="1"/>
      <c r="G33" s="33"/>
    </row>
    <row r="34" spans="1:7" x14ac:dyDescent="0.25">
      <c r="A34" s="35" t="s">
        <v>31</v>
      </c>
      <c r="D34" s="1"/>
      <c r="E34" s="1"/>
      <c r="F34" s="1"/>
      <c r="G34" s="33"/>
    </row>
    <row r="35" spans="1:7" x14ac:dyDescent="0.25">
      <c r="A35" s="34"/>
      <c r="D35" s="1"/>
      <c r="E35" s="1"/>
      <c r="F35" s="1"/>
      <c r="G35" s="33"/>
    </row>
    <row r="36" spans="1:7" x14ac:dyDescent="0.25">
      <c r="A36" s="115" t="s">
        <v>30</v>
      </c>
      <c r="D36" s="1"/>
      <c r="E36" s="1"/>
      <c r="F36" s="1"/>
      <c r="G36" s="33"/>
    </row>
    <row r="37" spans="1:7" x14ac:dyDescent="0.25">
      <c r="A37" s="34" t="s">
        <v>29</v>
      </c>
      <c r="D37" s="1"/>
      <c r="E37" s="1"/>
      <c r="F37" s="1"/>
      <c r="G37" s="33"/>
    </row>
    <row r="38" spans="1:7" x14ac:dyDescent="0.25">
      <c r="A38" s="127" t="s">
        <v>88</v>
      </c>
      <c r="B38" s="128"/>
      <c r="C38" s="128"/>
      <c r="D38" s="128"/>
      <c r="E38" s="128"/>
      <c r="F38" s="128"/>
      <c r="G38" s="129"/>
    </row>
    <row r="39" spans="1:7" ht="32.25" customHeight="1" x14ac:dyDescent="0.25">
      <c r="A39" s="130" t="s">
        <v>89</v>
      </c>
      <c r="B39" s="131"/>
      <c r="C39" s="131"/>
      <c r="D39" s="131"/>
      <c r="E39" s="131"/>
      <c r="F39" s="131"/>
      <c r="G39" s="132"/>
    </row>
    <row r="40" spans="1:7" ht="54" customHeight="1" x14ac:dyDescent="0.25">
      <c r="A40" s="130" t="s">
        <v>108</v>
      </c>
      <c r="B40" s="131"/>
      <c r="C40" s="131"/>
      <c r="D40" s="131"/>
      <c r="E40" s="131"/>
      <c r="F40" s="131"/>
      <c r="G40" s="132"/>
    </row>
    <row r="41" spans="1:7" x14ac:dyDescent="0.25">
      <c r="A41" s="34"/>
      <c r="D41" s="1"/>
      <c r="E41" s="1"/>
      <c r="F41" s="1"/>
      <c r="G41" s="33"/>
    </row>
    <row r="42" spans="1:7" x14ac:dyDescent="0.25">
      <c r="A42" s="115" t="s">
        <v>28</v>
      </c>
      <c r="D42" s="1"/>
      <c r="E42" s="1"/>
      <c r="F42" s="1"/>
      <c r="G42" s="33"/>
    </row>
    <row r="43" spans="1:7" x14ac:dyDescent="0.25">
      <c r="A43" s="35" t="s">
        <v>27</v>
      </c>
      <c r="D43" s="1"/>
      <c r="E43" s="1"/>
      <c r="F43" s="1"/>
      <c r="G43" s="33"/>
    </row>
    <row r="44" spans="1:7" x14ac:dyDescent="0.25">
      <c r="A44" s="34" t="s">
        <v>26</v>
      </c>
      <c r="D44" s="1"/>
      <c r="E44" s="1"/>
      <c r="F44" s="1"/>
      <c r="G44" s="33"/>
    </row>
    <row r="45" spans="1:7" ht="285.75" customHeight="1" x14ac:dyDescent="0.25">
      <c r="A45" s="127" t="s">
        <v>113</v>
      </c>
      <c r="B45" s="128"/>
      <c r="C45" s="128"/>
      <c r="D45" s="128"/>
      <c r="E45" s="128"/>
      <c r="F45" s="128"/>
      <c r="G45" s="129"/>
    </row>
    <row r="46" spans="1:7" ht="234" customHeight="1" x14ac:dyDescent="0.25">
      <c r="A46" s="124" t="s">
        <v>114</v>
      </c>
      <c r="B46" s="125"/>
      <c r="C46" s="125"/>
      <c r="D46" s="125"/>
      <c r="E46" s="125"/>
      <c r="F46" s="125"/>
      <c r="G46" s="126"/>
    </row>
    <row r="47" spans="1:7" x14ac:dyDescent="0.25">
      <c r="D47" s="1"/>
      <c r="E47" s="1"/>
      <c r="F47" s="1"/>
      <c r="G47" s="1"/>
    </row>
    <row r="48" spans="1:7" x14ac:dyDescent="0.25">
      <c r="D48" s="1"/>
      <c r="E48" s="1"/>
      <c r="F48" s="1"/>
      <c r="G48" s="1"/>
    </row>
    <row r="56" spans="1:1" x14ac:dyDescent="0.25">
      <c r="A56" s="77"/>
    </row>
    <row r="57" spans="1:1" x14ac:dyDescent="0.25">
      <c r="A57" s="77"/>
    </row>
    <row r="58" spans="1:1" x14ac:dyDescent="0.25">
      <c r="A58" s="77"/>
    </row>
    <row r="59" spans="1:1" x14ac:dyDescent="0.25">
      <c r="A59" s="77"/>
    </row>
    <row r="60" spans="1:1" x14ac:dyDescent="0.25">
      <c r="A60" s="77"/>
    </row>
    <row r="61" spans="1:1" x14ac:dyDescent="0.25">
      <c r="A61" s="77"/>
    </row>
    <row r="62" spans="1:1" x14ac:dyDescent="0.25">
      <c r="A62" s="77"/>
    </row>
    <row r="73" ht="13.8" thickTop="1" x14ac:dyDescent="0.25"/>
  </sheetData>
  <mergeCells count="7">
    <mergeCell ref="A46:G46"/>
    <mergeCell ref="A1:G1"/>
    <mergeCell ref="A38:G38"/>
    <mergeCell ref="A45:G45"/>
    <mergeCell ref="A25:G25"/>
    <mergeCell ref="A40:G40"/>
    <mergeCell ref="A39:G39"/>
  </mergeCells>
  <pageMargins left="0" right="0" top="0.4" bottom="0.25" header="0" footer="0"/>
  <pageSetup scale="95" orientation="landscape" r:id="rId1"/>
  <headerFooter alignWithMargins="0"/>
  <rowBreaks count="1" manualBreakCount="1">
    <brk id="3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0F976-BD9B-4182-AD68-B1EBEA577B49}">
  <dimension ref="A1:A35"/>
  <sheetViews>
    <sheetView topLeftCell="A16" workbookViewId="0">
      <selection activeCell="A35" sqref="A35"/>
    </sheetView>
  </sheetViews>
  <sheetFormatPr defaultRowHeight="13.2" x14ac:dyDescent="0.25"/>
  <cols>
    <col min="1" max="1" width="213.88671875" bestFit="1" customWidth="1"/>
  </cols>
  <sheetData>
    <row r="1" spans="1:1" ht="15.6" x14ac:dyDescent="0.25">
      <c r="A1" s="116" t="s">
        <v>89</v>
      </c>
    </row>
    <row r="2" spans="1:1" ht="15.6" x14ac:dyDescent="0.25">
      <c r="A2" s="117" t="s">
        <v>90</v>
      </c>
    </row>
    <row r="3" spans="1:1" ht="15.6" x14ac:dyDescent="0.25">
      <c r="A3" s="117" t="s">
        <v>91</v>
      </c>
    </row>
    <row r="4" spans="1:1" ht="15.6" x14ac:dyDescent="0.25">
      <c r="A4" s="117" t="s">
        <v>92</v>
      </c>
    </row>
    <row r="5" spans="1:1" ht="15.6" x14ac:dyDescent="0.25">
      <c r="A5" s="117" t="s">
        <v>93</v>
      </c>
    </row>
    <row r="6" spans="1:1" ht="15.6" x14ac:dyDescent="0.25">
      <c r="A6" s="117" t="s">
        <v>94</v>
      </c>
    </row>
    <row r="7" spans="1:1" ht="15.6" x14ac:dyDescent="0.25">
      <c r="A7" s="117" t="s">
        <v>95</v>
      </c>
    </row>
    <row r="8" spans="1:1" ht="15.6" x14ac:dyDescent="0.25">
      <c r="A8" s="117" t="s">
        <v>96</v>
      </c>
    </row>
    <row r="9" spans="1:1" ht="15.6" x14ac:dyDescent="0.25">
      <c r="A9" s="117" t="s">
        <v>97</v>
      </c>
    </row>
    <row r="10" spans="1:1" ht="15.6" x14ac:dyDescent="0.25">
      <c r="A10" s="117" t="s">
        <v>98</v>
      </c>
    </row>
    <row r="11" spans="1:1" ht="15.6" x14ac:dyDescent="0.25">
      <c r="A11" s="117" t="s">
        <v>99</v>
      </c>
    </row>
    <row r="12" spans="1:1" ht="15.6" x14ac:dyDescent="0.25">
      <c r="A12" s="117" t="s">
        <v>100</v>
      </c>
    </row>
    <row r="13" spans="1:1" ht="15.6" x14ac:dyDescent="0.25">
      <c r="A13" s="117" t="s">
        <v>101</v>
      </c>
    </row>
    <row r="14" spans="1:1" ht="15.6" x14ac:dyDescent="0.25">
      <c r="A14" s="117" t="s">
        <v>102</v>
      </c>
    </row>
    <row r="15" spans="1:1" ht="15.6" x14ac:dyDescent="0.25">
      <c r="A15" s="117" t="s">
        <v>103</v>
      </c>
    </row>
    <row r="16" spans="1:1" ht="15.6" x14ac:dyDescent="0.25">
      <c r="A16" s="117" t="s">
        <v>104</v>
      </c>
    </row>
    <row r="17" spans="1:1" ht="15.6" x14ac:dyDescent="0.25">
      <c r="A17" s="117" t="s">
        <v>105</v>
      </c>
    </row>
    <row r="18" spans="1:1" ht="15.6" x14ac:dyDescent="0.25">
      <c r="A18" s="117" t="s">
        <v>106</v>
      </c>
    </row>
    <row r="19" spans="1:1" ht="15.6" x14ac:dyDescent="0.25">
      <c r="A19" s="117" t="s">
        <v>107</v>
      </c>
    </row>
    <row r="21" spans="1:1" x14ac:dyDescent="0.25">
      <c r="A21" t="str">
        <f>CONCATENATE(A2,",",A3,",",A4,",",A5,",",A6,",",A7,",",A8,",",A9,",",A10,",",A11,",",A12,",",A13,",",A14,",",A15,",",A16,",",A17,",",A18,",",A19)</f>
        <v>Foundations of Robotics,Amazon Web Service (AWS) - Cloud Practitioner,Lead SAFE,Medication Attendant Certified (MAC),Rigger I - Absolute Safety NCCCO,Construction Site Safety Technician - Absolute Safety (CSST),Psychiatric Technician -  American Association of Psychiatric Technicians (AAPT),Commercial Driving (CDL),Intro to Carpentry,Intro to Welding for Women,Phlebotomy,Intro to Electrical,Medical Billing and Coding,Precision Measuring Instruments,Marine Service Technology,Heavy Equipment Operator,Foundations of Robotics (NC3) - Level I,Marine Service Technician</v>
      </c>
    </row>
    <row r="26" spans="1:1" ht="15.6" x14ac:dyDescent="0.25">
      <c r="A26" s="116" t="s">
        <v>109</v>
      </c>
    </row>
    <row r="27" spans="1:1" ht="14.4" x14ac:dyDescent="0.25">
      <c r="A27" s="118"/>
    </row>
    <row r="28" spans="1:1" ht="15.6" x14ac:dyDescent="0.25">
      <c r="A28" s="116" t="s">
        <v>110</v>
      </c>
    </row>
    <row r="33" spans="1:1" ht="15.6" x14ac:dyDescent="0.25">
      <c r="A33" s="116" t="s">
        <v>111</v>
      </c>
    </row>
    <row r="34" spans="1:1" ht="14.4" x14ac:dyDescent="0.25">
      <c r="A34" s="118"/>
    </row>
    <row r="35" spans="1:1" ht="15.6" x14ac:dyDescent="0.25">
      <c r="A35" s="116" t="s">
        <v>112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00C2-857E-49C4-AAED-845AC43A7828}">
  <dimension ref="A1:E4"/>
  <sheetViews>
    <sheetView workbookViewId="0"/>
  </sheetViews>
  <sheetFormatPr defaultColWidth="9.109375" defaultRowHeight="14.4" x14ac:dyDescent="0.3"/>
  <cols>
    <col min="1" max="1" width="9.109375" style="102"/>
    <col min="2" max="2" width="6.44140625" style="102" bestFit="1" customWidth="1"/>
    <col min="3" max="3" width="18" style="102" bestFit="1" customWidth="1"/>
    <col min="4" max="4" width="5.5546875" style="102" bestFit="1" customWidth="1"/>
    <col min="5" max="5" width="11.33203125" style="102" bestFit="1" customWidth="1"/>
    <col min="6" max="16384" width="9.109375" style="102"/>
  </cols>
  <sheetData>
    <row r="1" spans="1:5" ht="15" thickBot="1" x14ac:dyDescent="0.35">
      <c r="A1" s="101"/>
      <c r="B1" s="133" t="s">
        <v>76</v>
      </c>
      <c r="C1" s="134"/>
      <c r="D1" s="134"/>
      <c r="E1" s="135"/>
    </row>
    <row r="2" spans="1:5" ht="15" thickBot="1" x14ac:dyDescent="0.35">
      <c r="A2" s="103"/>
      <c r="B2" s="133" t="s">
        <v>83</v>
      </c>
      <c r="C2" s="134"/>
      <c r="D2" s="134"/>
      <c r="E2" s="135"/>
    </row>
    <row r="3" spans="1:5" x14ac:dyDescent="0.3">
      <c r="A3" s="104"/>
      <c r="B3" s="105" t="s">
        <v>79</v>
      </c>
      <c r="C3" s="106" t="s">
        <v>84</v>
      </c>
      <c r="D3" s="106" t="s">
        <v>85</v>
      </c>
      <c r="E3" s="107" t="s">
        <v>86</v>
      </c>
    </row>
    <row r="4" spans="1:5" ht="15" thickBot="1" x14ac:dyDescent="0.35">
      <c r="A4" s="108" t="s">
        <v>87</v>
      </c>
      <c r="B4" s="110">
        <v>5502</v>
      </c>
      <c r="C4" s="109">
        <v>574</v>
      </c>
      <c r="D4" s="109">
        <v>1556</v>
      </c>
      <c r="E4" s="111">
        <f>SUM(B4:D4)</f>
        <v>7632</v>
      </c>
    </row>
  </sheetData>
  <mergeCells count="2">
    <mergeCell ref="B1:E1"/>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219C8-B9CB-484A-954B-6C8B5B6B0ECD}">
  <dimension ref="A2:G13"/>
  <sheetViews>
    <sheetView topLeftCell="A4" workbookViewId="0">
      <selection activeCell="C9" sqref="C9"/>
    </sheetView>
  </sheetViews>
  <sheetFormatPr defaultColWidth="9.109375" defaultRowHeight="14.4" x14ac:dyDescent="0.3"/>
  <cols>
    <col min="1" max="1" width="18" style="83" bestFit="1" customWidth="1"/>
    <col min="2" max="2" width="8.33203125" style="83" bestFit="1" customWidth="1"/>
    <col min="3" max="3" width="16.6640625" style="83" bestFit="1" customWidth="1"/>
    <col min="4" max="4" width="9.109375" style="83"/>
    <col min="5" max="5" width="9.6640625" style="83" bestFit="1" customWidth="1"/>
    <col min="6" max="6" width="16.6640625" style="83" bestFit="1" customWidth="1"/>
    <col min="7" max="16384" width="9.109375" style="83"/>
  </cols>
  <sheetData>
    <row r="2" spans="1:7" ht="21" x14ac:dyDescent="0.4">
      <c r="A2" s="136" t="s">
        <v>73</v>
      </c>
      <c r="B2" s="136"/>
      <c r="C2" s="136"/>
      <c r="D2" s="136"/>
      <c r="E2" s="136"/>
      <c r="F2" s="136"/>
      <c r="G2" s="136"/>
    </row>
    <row r="5" spans="1:7" ht="15.6" x14ac:dyDescent="0.3">
      <c r="A5" s="84" t="s">
        <v>74</v>
      </c>
      <c r="B5" s="85"/>
      <c r="C5" s="85"/>
      <c r="D5" s="85"/>
    </row>
    <row r="6" spans="1:7" ht="15" thickBot="1" x14ac:dyDescent="0.35">
      <c r="A6" s="86"/>
    </row>
    <row r="7" spans="1:7" ht="15.6" x14ac:dyDescent="0.3">
      <c r="A7" s="87" t="s">
        <v>75</v>
      </c>
      <c r="B7" s="137" t="s">
        <v>76</v>
      </c>
      <c r="C7" s="138"/>
    </row>
    <row r="8" spans="1:7" ht="16.2" thickBot="1" x14ac:dyDescent="0.35">
      <c r="A8" s="88" t="s">
        <v>77</v>
      </c>
      <c r="B8" s="89" t="s">
        <v>78</v>
      </c>
      <c r="C8" s="90" t="s">
        <v>2</v>
      </c>
    </row>
    <row r="9" spans="1:7" ht="15.6" x14ac:dyDescent="0.3">
      <c r="A9" s="91">
        <v>1500</v>
      </c>
      <c r="B9" s="92">
        <v>1779</v>
      </c>
      <c r="C9" s="93">
        <f>C11+C12+C13</f>
        <v>1042</v>
      </c>
    </row>
    <row r="10" spans="1:7" x14ac:dyDescent="0.3">
      <c r="B10" s="94"/>
      <c r="C10" s="95"/>
    </row>
    <row r="11" spans="1:7" x14ac:dyDescent="0.3">
      <c r="B11" s="94" t="s">
        <v>79</v>
      </c>
      <c r="C11" s="96">
        <v>939</v>
      </c>
    </row>
    <row r="12" spans="1:7" x14ac:dyDescent="0.3">
      <c r="B12" s="97" t="s">
        <v>80</v>
      </c>
      <c r="C12" s="98">
        <v>66</v>
      </c>
    </row>
    <row r="13" spans="1:7" ht="15" thickBot="1" x14ac:dyDescent="0.35">
      <c r="B13" s="99" t="s">
        <v>81</v>
      </c>
      <c r="C13" s="100">
        <v>37</v>
      </c>
    </row>
  </sheetData>
  <mergeCells count="2">
    <mergeCell ref="A2:G2"/>
    <mergeCell ref="B7:C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WFC-2</vt:lpstr>
      <vt:lpstr>WFC-3</vt:lpstr>
      <vt:lpstr>Sheet1</vt:lpstr>
      <vt:lpstr>(Participants)</vt:lpstr>
      <vt:lpstr>Our Promise 2030 (Completers)</vt:lpstr>
      <vt:lpstr>'WFC-2'!Print_Area</vt:lpstr>
      <vt:lpstr>'WFC-3'!Print_Area</vt:lpstr>
    </vt:vector>
  </TitlesOfParts>
  <Company>Office of Lifelong Learning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Milliner</dc:creator>
  <cp:lastModifiedBy>Joel Watkins</cp:lastModifiedBy>
  <cp:lastPrinted>2022-10-26T16:14:40Z</cp:lastPrinted>
  <dcterms:created xsi:type="dcterms:W3CDTF">1997-12-26T15:25:58Z</dcterms:created>
  <dcterms:modified xsi:type="dcterms:W3CDTF">2023-10-26T15:00:23Z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e177c7-5db1-4c4e-b2e8-e8708abdfe99_Enabled">
    <vt:lpwstr>true</vt:lpwstr>
  </property>
  <property fmtid="{D5CDD505-2E9C-101B-9397-08002B2CF9AE}" pid="3" name="MSIP_Label_61e177c7-5db1-4c4e-b2e8-e8708abdfe99_SetDate">
    <vt:lpwstr>2023-10-26T15:00:23Z</vt:lpwstr>
  </property>
  <property fmtid="{D5CDD505-2E9C-101B-9397-08002B2CF9AE}" pid="4" name="MSIP_Label_61e177c7-5db1-4c4e-b2e8-e8708abdfe99_Method">
    <vt:lpwstr>Standard</vt:lpwstr>
  </property>
  <property fmtid="{D5CDD505-2E9C-101B-9397-08002B2CF9AE}" pid="5" name="MSIP_Label_61e177c7-5db1-4c4e-b2e8-e8708abdfe99_Name">
    <vt:lpwstr>defa4170-0d19-0005-0004-bc88714345d2</vt:lpwstr>
  </property>
  <property fmtid="{D5CDD505-2E9C-101B-9397-08002B2CF9AE}" pid="6" name="MSIP_Label_61e177c7-5db1-4c4e-b2e8-e8708abdfe99_SiteId">
    <vt:lpwstr>d9eb9b28-cf7c-443a-8875-65e9f9beabfe</vt:lpwstr>
  </property>
  <property fmtid="{D5CDD505-2E9C-101B-9397-08002B2CF9AE}" pid="7" name="MSIP_Label_61e177c7-5db1-4c4e-b2e8-e8708abdfe99_ActionId">
    <vt:lpwstr>1339376f-6c70-4ada-a677-19e8d00db491</vt:lpwstr>
  </property>
  <property fmtid="{D5CDD505-2E9C-101B-9397-08002B2CF9AE}" pid="8" name="MSIP_Label_61e177c7-5db1-4c4e-b2e8-e8708abdfe99_ContentBits">
    <vt:lpwstr>0</vt:lpwstr>
  </property>
</Properties>
</file>